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Паспорта 2023\"/>
    </mc:Choice>
  </mc:AlternateContent>
  <xr:revisionPtr revIDLastSave="0" documentId="13_ncr:1_{DBDF23A7-2C4C-430A-8376-59286BA03855}" xr6:coauthVersionLast="45" xr6:coauthVersionMax="45" xr10:uidLastSave="{00000000-0000-0000-0000-000000000000}"/>
  <bookViews>
    <workbookView xWindow="-120" yWindow="-120" windowWidth="29040" windowHeight="15720" tabRatio="859" firstSheet="5" activeTab="9"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sheetId="34"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externalReferences>
    <externalReference r:id="rId13"/>
  </externalReference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местоположение'!$A$1:$C$46</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местоположение'!$A$1:$C$46</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паспортбюджет'!$A$1:$Q$22</definedName>
    <definedName name="_xlnm.Print_Area" localSheetId="8">'6.1. Паспорт сетевой график'!$A$1:$L$53</definedName>
    <definedName name="_xlnm.Print_Area" localSheetId="9">'6.2. Паспорт фин осв ввод '!$A$1:$AB$72</definedName>
    <definedName name="_xlnm.Print_Area" localSheetId="11">'8. Общие сведения'!$A$1:$B$123</definedName>
  </definedNames>
  <calcPr calcId="191029"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92" i="22" l="1"/>
  <c r="B30" i="22"/>
  <c r="AA52" i="33"/>
  <c r="I31" i="30" l="1"/>
  <c r="I32" i="30" s="1"/>
  <c r="C30" i="33" l="1"/>
  <c r="AA32" i="33"/>
  <c r="A10" i="34" l="1"/>
  <c r="A15" i="10"/>
  <c r="A6" i="34"/>
  <c r="A8" i="34"/>
  <c r="A12" i="10"/>
  <c r="A5" i="22"/>
  <c r="A5" i="5"/>
  <c r="A4" i="33"/>
  <c r="A5" i="30"/>
  <c r="A4" i="34"/>
  <c r="A5" i="10"/>
  <c r="A4" i="28"/>
  <c r="A5" i="27"/>
  <c r="A5" i="26"/>
  <c r="A6" i="25"/>
  <c r="A4" i="24"/>
  <c r="C23" i="27" l="1"/>
  <c r="F80" i="34" l="1"/>
  <c r="G20" i="34" s="1"/>
  <c r="E80" i="34"/>
  <c r="D80" i="34"/>
  <c r="C80" i="34"/>
  <c r="B80" i="34"/>
  <c r="B74" i="34"/>
  <c r="F69" i="34"/>
  <c r="E69" i="34"/>
  <c r="D69" i="34"/>
  <c r="C69" i="34"/>
  <c r="B69" i="34"/>
  <c r="C67" i="34"/>
  <c r="D67" i="34" s="1"/>
  <c r="E67" i="34" s="1"/>
  <c r="F67" i="34" s="1"/>
  <c r="B60" i="34"/>
  <c r="C60" i="34" s="1"/>
  <c r="D60" i="34" s="1"/>
  <c r="E60" i="34" s="1"/>
  <c r="F60" i="34" s="1"/>
  <c r="A53" i="34"/>
  <c r="F49" i="34"/>
  <c r="E49" i="34"/>
  <c r="D49" i="34"/>
  <c r="C49" i="34"/>
  <c r="B49" i="34"/>
  <c r="F48" i="34"/>
  <c r="B44" i="34"/>
  <c r="F42" i="34"/>
  <c r="B39" i="34"/>
  <c r="B54" i="34" s="1"/>
  <c r="D37" i="34"/>
  <c r="C37" i="34"/>
  <c r="D73" i="34" l="1"/>
  <c r="F73" i="34"/>
  <c r="E37" i="34"/>
  <c r="C39" i="34"/>
  <c r="C54" i="34" s="1"/>
  <c r="B55" i="34"/>
  <c r="B50" i="34" s="1"/>
  <c r="B58" i="34" s="1"/>
  <c r="B61" i="34" s="1"/>
  <c r="B73" i="34"/>
  <c r="B45" i="34"/>
  <c r="C73" i="34"/>
  <c r="E73" i="34"/>
  <c r="F37" i="34" l="1"/>
  <c r="B46" i="34"/>
  <c r="B62" i="34" s="1"/>
  <c r="B70" i="34" s="1"/>
  <c r="C43" i="34"/>
  <c r="B75" i="34"/>
  <c r="B68" i="34"/>
  <c r="C55" i="34"/>
  <c r="C50" i="34" s="1"/>
  <c r="C58" i="34" s="1"/>
  <c r="C61" i="34" s="1"/>
  <c r="D39" i="34"/>
  <c r="D54" i="34" s="1"/>
  <c r="B63" i="34" l="1"/>
  <c r="B64" i="34" s="1"/>
  <c r="E39" i="34"/>
  <c r="D55" i="34"/>
  <c r="D50" i="34" s="1"/>
  <c r="D58" i="34" s="1"/>
  <c r="D61" i="34" s="1"/>
  <c r="C68" i="34"/>
  <c r="C45" i="34"/>
  <c r="D43" i="34" s="1"/>
  <c r="D45" i="34" l="1"/>
  <c r="E43" i="34" s="1"/>
  <c r="B71" i="34"/>
  <c r="B76" i="34" s="1"/>
  <c r="D68" i="34"/>
  <c r="B65" i="34"/>
  <c r="C75" i="34"/>
  <c r="C46" i="34"/>
  <c r="C62" i="34" s="1"/>
  <c r="E55" i="34"/>
  <c r="F39" i="34"/>
  <c r="E54" i="34"/>
  <c r="E50" i="34" l="1"/>
  <c r="E58" i="34" s="1"/>
  <c r="E61" i="34" s="1"/>
  <c r="E45" i="34"/>
  <c r="F55" i="34"/>
  <c r="F54" i="34"/>
  <c r="E68" i="34"/>
  <c r="C70" i="34"/>
  <c r="C63" i="34"/>
  <c r="B81" i="34"/>
  <c r="B77" i="34"/>
  <c r="B82" i="34" s="1"/>
  <c r="D75" i="34"/>
  <c r="D46" i="34"/>
  <c r="D62" i="34" s="1"/>
  <c r="F50" i="34" l="1"/>
  <c r="F58" i="34" s="1"/>
  <c r="F61" i="34" s="1"/>
  <c r="D70" i="34"/>
  <c r="D63" i="34"/>
  <c r="E75" i="34"/>
  <c r="E46" i="34"/>
  <c r="E62" i="34" s="1"/>
  <c r="C64" i="34"/>
  <c r="F68" i="34"/>
  <c r="F43" i="34"/>
  <c r="C71" i="34" l="1"/>
  <c r="C76" i="34" s="1"/>
  <c r="E70" i="34"/>
  <c r="E63" i="34"/>
  <c r="D64" i="34"/>
  <c r="F45" i="34"/>
  <c r="C65" i="34"/>
  <c r="F75" i="34" l="1"/>
  <c r="F46" i="34"/>
  <c r="F62" i="34" s="1"/>
  <c r="D71" i="34"/>
  <c r="D76" i="34" s="1"/>
  <c r="D77" i="34" s="1"/>
  <c r="C81" i="34"/>
  <c r="C77" i="34"/>
  <c r="C82" i="34" s="1"/>
  <c r="D65" i="34"/>
  <c r="E64" i="34"/>
  <c r="E71" i="34" l="1"/>
  <c r="E76" i="34" s="1"/>
  <c r="E77" i="34" s="1"/>
  <c r="E82" i="34" s="1"/>
  <c r="D81" i="34"/>
  <c r="E81" i="34"/>
  <c r="E65" i="34"/>
  <c r="D82" i="34"/>
  <c r="F70" i="34"/>
  <c r="F63" i="34"/>
  <c r="F64" i="34" l="1"/>
  <c r="F65" i="34" s="1"/>
  <c r="F71" i="34" l="1"/>
  <c r="F76" i="34" s="1"/>
  <c r="F81" i="34" l="1"/>
  <c r="F77" i="34"/>
  <c r="F82" i="34" s="1"/>
  <c r="B25" i="22" l="1"/>
  <c r="B24" i="22"/>
  <c r="B21" i="22"/>
  <c r="A9" i="22"/>
  <c r="A9" i="5"/>
  <c r="A8" i="33"/>
  <c r="A9" i="30"/>
  <c r="A9" i="10"/>
  <c r="A8" i="28"/>
  <c r="A9" i="27"/>
  <c r="A9" i="26"/>
  <c r="C25" i="25"/>
  <c r="A10" i="25"/>
  <c r="G18" i="34" l="1"/>
  <c r="A14" i="33"/>
  <c r="A15" i="22" l="1"/>
  <c r="A12" i="22"/>
  <c r="A12" i="5"/>
  <c r="A15" i="5" l="1"/>
  <c r="A15" i="30"/>
  <c r="A14" i="28"/>
  <c r="A15" i="27"/>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3" i="25"/>
  <c r="A12" i="27"/>
</calcChain>
</file>

<file path=xl/sharedStrings.xml><?xml version="1.0" encoding="utf-8"?>
<sst xmlns="http://schemas.openxmlformats.org/spreadsheetml/2006/main" count="1315" uniqueCount="558">
  <si>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</si>
  <si>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</si>
  <si>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</si>
  <si>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</si>
  <si>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</si>
  <si>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</si>
  <si>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</si>
  <si>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</si>
  <si>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</si>
  <si>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</si>
  <si>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</si>
  <si>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</si>
  <si>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</si>
  <si>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</si>
  <si>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</si>
  <si>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</si>
  <si>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</si>
  <si>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</si>
  <si>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</si>
  <si>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</si>
  <si>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</si>
  <si>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</si>
  <si>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</si>
  <si>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</si>
  <si>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</si>
  <si>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</si>
  <si>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</si>
  <si>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</si>
  <si>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</si>
  <si>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</si>
  <si>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</si>
  <si>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</si>
  <si>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</si>
  <si>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</si>
  <si>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</si>
  <si>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</si>
  <si>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</si>
  <si>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</si>
  <si>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</si>
  <si>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</si>
  <si>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</si>
  <si>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</si>
  <si>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</si>
  <si>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</si>
  <si>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</si>
  <si>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</si>
  <si>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</si>
  <si>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</si>
  <si>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</si>
  <si>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</si>
  <si>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</si>
  <si>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</si>
  <si>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</si>
  <si>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</si>
  <si>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</si>
  <si>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</si>
  <si>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</si>
  <si>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</si>
  <si>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</si>
  <si>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</si>
  <si>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</si>
  <si>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</si>
  <si>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</si>
  <si>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</si>
  <si>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</si>
  <si>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</si>
  <si>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</si>
  <si>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</si>
  <si>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</si>
  <si>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</si>
  <si>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</si>
  <si>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</si>
  <si>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</si>
  <si>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</si>
  <si>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</si>
  <si>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</si>
  <si>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</si>
  <si>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</si>
  <si>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</si>
  <si>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</si>
  <si>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</si>
  <si>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</si>
  <si>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</si>
  <si>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</si>
  <si>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</si>
  <si>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</si>
  <si>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</si>
  <si>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</si>
  <si>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</si>
  <si>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</si>
  <si>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</si>
  <si>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</si>
  <si>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</si>
  <si>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</si>
  <si>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</si>
  <si>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</si>
  <si>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</si>
  <si>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</si>
  <si>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</si>
  <si>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</si>
  <si>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</si>
  <si>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</si>
  <si>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</si>
  <si>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</si>
  <si>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</si>
  <si>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</si>
  <si>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</si>
  <si>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</si>
  <si>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</si>
  <si>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</si>
  <si>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</si>
  <si>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</si>
  <si>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</si>
  <si>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</si>
  <si>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</si>
  <si>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</si>
  <si>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</si>
  <si>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</si>
  <si>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</si>
  <si>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</si>
  <si>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</si>
  <si>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</si>
  <si>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</si>
  <si>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</si>
  <si>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</si>
  <si>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</si>
  <si>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</si>
  <si>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</si>
  <si>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</si>
  <si>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</si>
  <si>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</si>
  <si>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</si>
  <si>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</si>
  <si>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</si>
  <si>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</si>
  <si>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</si>
  <si>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</si>
  <si>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</si>
  <si>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</si>
  <si>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</si>
  <si>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</si>
  <si>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</si>
  <si>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</si>
  <si>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</si>
  <si>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</si>
  <si>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</si>
  <si>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</si>
  <si>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</si>
  <si>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</si>
  <si>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</si>
  <si>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</si>
  <si>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</si>
  <si>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</si>
  <si>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</si>
  <si>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</si>
  <si>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</si>
  <si>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</si>
  <si>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</si>
  <si>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</si>
  <si>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</si>
  <si>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</si>
  <si>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</si>
  <si>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</si>
  <si>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</si>
  <si>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</si>
  <si>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</si>
  <si>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</si>
  <si>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</si>
  <si>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</si>
  <si>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</si>
  <si>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</si>
  <si>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</si>
  <si>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</si>
  <si>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</si>
  <si>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</si>
  <si>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</si>
  <si>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</si>
  <si>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</si>
  <si>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</si>
  <si>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</si>
  <si>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</si>
  <si>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</si>
  <si>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</si>
  <si>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</si>
  <si>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</si>
  <si>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</si>
  <si>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</si>
  <si>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</si>
  <si>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</si>
  <si>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</si>
  <si>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</si>
  <si>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</si>
  <si>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</si>
  <si>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</si>
  <si>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</si>
  <si>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</si>
  <si>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</si>
  <si>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</si>
  <si>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</si>
  <si>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</si>
  <si>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</si>
  <si>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</si>
  <si>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</si>
  <si>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</si>
  <si>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</si>
  <si>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</si>
  <si>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</si>
  <si>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</si>
  <si>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</si>
  <si>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</si>
  <si>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</si>
  <si>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</si>
  <si>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</si>
  <si>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</si>
  <si>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</si>
  <si>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</si>
  <si>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</si>
  <si>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</si>
  <si>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</si>
  <si>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</si>
  <si>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</si>
  <si>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</si>
  <si>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</si>
  <si>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</si>
  <si>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</si>
  <si>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</si>
  <si>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</si>
  <si>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</si>
  <si>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</si>
  <si>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</si>
  <si>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</si>
  <si>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</si>
  <si>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</si>
  <si>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</si>
  <si>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</si>
  <si>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</si>
  <si>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</si>
  <si>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</si>
  <si>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</si>
  <si>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</si>
  <si>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</si>
  <si>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</si>
  <si>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</si>
  <si>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</si>
  <si>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</si>
  <si>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</si>
  <si>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</si>
  <si>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</si>
  <si>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</si>
  <si>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</si>
  <si>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</si>
  <si>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</si>
  <si>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</si>
  <si>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</si>
  <si>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</si>
  <si>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</si>
  <si>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</si>
  <si>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</si>
  <si>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</si>
  <si>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</si>
  <si>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</si>
  <si>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</si>
  <si>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</si>
  <si>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</si>
  <si>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</si>
  <si>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</si>
  <si>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</si>
  <si>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</si>
  <si>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</si>
  <si>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</si>
  <si>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</si>
  <si>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</si>
  <si>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</si>
  <si>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</si>
  <si>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</si>
  <si>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</si>
  <si>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</si>
  <si>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</si>
  <si>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</si>
  <si>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</si>
  <si>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</si>
  <si>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</si>
  <si>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</si>
  <si>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</si>
  <si>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</si>
  <si>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</si>
  <si>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</si>
  <si>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</si>
  <si>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</si>
  <si>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</si>
  <si>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</si>
  <si>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</si>
  <si>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</si>
  <si>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</si>
  <si>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</si>
  <si>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</si>
  <si>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</si>
  <si>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</si>
  <si>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</si>
  <si>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</si>
  <si>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</si>
  <si>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</si>
  <si>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</si>
  <si>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</si>
  <si>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</si>
  <si>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</si>
  <si>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</si>
  <si>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</si>
  <si>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</si>
  <si>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</si>
  <si>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</si>
  <si>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</si>
  <si>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</si>
  <si>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</si>
  <si>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</si>
  <si>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</si>
  <si>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</si>
  <si>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</si>
  <si>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</si>
  <si>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</si>
  <si>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</si>
  <si>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</si>
  <si>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</si>
  <si>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</si>
  <si>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</si>
  <si>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</si>
  <si>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</si>
  <si>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</si>
  <si>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</si>
  <si>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</si>
  <si>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</si>
  <si>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</si>
  <si>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</si>
  <si>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</si>
  <si>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</si>
  <si>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</si>
  <si>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</si>
  <si>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</si>
  <si>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</si>
  <si>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</si>
  <si>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</si>
  <si>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</si>
  <si>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</si>
  <si>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</si>
  <si>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</si>
  <si>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</si>
  <si>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</si>
  <si>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</si>
  <si>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</si>
  <si>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</si>
  <si>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</si>
  <si>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</si>
  <si>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</si>
  <si>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</si>
  <si>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</si>
  <si>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</si>
  <si>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</si>
  <si>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</si>
  <si>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</si>
  <si>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</si>
  <si>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</si>
  <si>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</si>
  <si>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</si>
  <si>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</si>
  <si>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</si>
  <si>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</si>
  <si>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</si>
  <si>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</si>
  <si>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</si>
  <si>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</si>
  <si>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</si>
  <si>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</si>
  <si>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</si>
  <si>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</si>
  <si>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</si>
  <si>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</si>
  <si>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</si>
  <si>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</si>
  <si>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</si>
  <si>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</si>
  <si>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</si>
  <si>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</si>
  <si>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</si>
  <si>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</si>
  <si>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</si>
  <si>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</si>
  <si>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</si>
  <si>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</si>
  <si>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</si>
  <si>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</si>
  <si>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</si>
  <si>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</si>
  <si>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</si>
  <si>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</si>
  <si>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</si>
  <si>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</si>
  <si>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</si>
  <si>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</si>
  <si>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</si>
  <si>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</si>
  <si>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</si>
  <si>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</si>
  <si>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</si>
  <si>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</si>
  <si>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</si>
  <si>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</si>
  <si>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</si>
  <si>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</si>
  <si>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</si>
  <si>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</si>
  <si>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</si>
  <si>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</si>
  <si>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</si>
  <si>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</si>
  <si>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</si>
  <si>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</si>
  <si>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</si>
  <si>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</si>
  <si>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</si>
  <si>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</si>
  <si>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</si>
  <si>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</si>
  <si>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</si>
  <si>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</si>
  <si>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</si>
  <si>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</si>
  <si>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</si>
  <si>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</si>
  <si>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</si>
  <si>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</si>
  <si>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</si>
  <si>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</si>
  <si>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</si>
  <si>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</si>
  <si>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</si>
  <si>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</si>
  <si>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</si>
  <si>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</si>
  <si>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</si>
  <si>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</si>
  <si>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</si>
  <si>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</si>
  <si>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</si>
  <si>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</si>
  <si>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</si>
  <si>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</si>
  <si>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</si>
  <si>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</si>
  <si>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</si>
  <si>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</si>
  <si>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</si>
  <si>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</si>
  <si>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</si>
  <si>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</si>
  <si>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</si>
  <si>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</si>
  <si>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</si>
  <si>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</si>
  <si>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</si>
  <si>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</si>
  <si>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</si>
  <si>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</si>
  <si>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</si>
  <si>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</si>
  <si>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</si>
  <si>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</si>
  <si>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</si>
  <si>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</si>
  <si>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</si>
  <si>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</si>
  <si>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</si>
  <si>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</si>
  <si>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</si>
  <si>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</si>
  <si>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</si>
  <si>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</si>
  <si>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</si>
  <si>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</si>
  <si>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</si>
  <si>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</si>
  <si>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</si>
  <si>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</si>
  <si>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</si>
  <si>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</si>
  <si>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</si>
  <si>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</si>
  <si>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</si>
  <si>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</si>
  <si>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</si>
  <si>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</si>
  <si>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НД</t>
  </si>
  <si>
    <t>ОЗП</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</si>
  <si>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</si>
  <si>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</si>
  <si>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</si>
  <si>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</si>
  <si>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</si>
  <si>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</si>
  <si>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</si>
  <si>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</si>
  <si>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другое3)</t>
  </si>
  <si>
    <t xml:space="preserve">Снижение потерь электроэнергиии в сетях </t>
  </si>
  <si>
    <t>Срок ввода объекта</t>
  </si>
  <si>
    <t>Общество с ограниченой ответветственостью "ПК-ЭНЕРГО"</t>
  </si>
  <si>
    <t>г. Таганрог</t>
  </si>
  <si>
    <t>н/д</t>
  </si>
  <si>
    <t>ООО "ПК-ЭНЕРГО"</t>
  </si>
  <si>
    <t xml:space="preserve">Реконструкция </t>
  </si>
  <si>
    <t>УНЦ</t>
  </si>
  <si>
    <t>СИРИУС-2-В</t>
  </si>
  <si>
    <t>2024 г.</t>
  </si>
  <si>
    <t>Проектом  не предусмотрена поэтапная реализация объекта.</t>
  </si>
  <si>
    <t>П</t>
  </si>
  <si>
    <t>Год 2024</t>
  </si>
  <si>
    <t>В РУ-6 кВ  установить линейные ячейки  с вакуумными выключателями. Релейную защиту ячеек  выполнить с применением микропроцессорных терминалов. Предусмотреть установку цифровых щитовых измерительных приборов для новых ячеек, с возможностью питания от постоянного и переменного тока 220В, имеющих выходы RS-485</t>
  </si>
  <si>
    <t>Дисконтированный денежный поток нарастающим итогом (PV)</t>
  </si>
  <si>
    <t>• Повышение надежности электроснабжения и теплоснабжения потребителей электрической энергии микрорайона завода «Красный Гидропресс;
• Снижение существующих затрат на ремонты и техническое обслуживание ТП-3 Красный Гидропресс
• Уменьшение простоев потребителей при ремонтах
• Снижение потерь электрической энергии в сетях электроснабжения;
• Включение ТП-3 Красный Гидропресс в интеллектуальные системы управления и учета электроэнергии</t>
  </si>
  <si>
    <t>_______J_PC20202412_____________________</t>
  </si>
  <si>
    <t>J_PC20202412</t>
  </si>
  <si>
    <t>6,48 млн.руб</t>
  </si>
  <si>
    <t>5,4 млн.руб</t>
  </si>
  <si>
    <t>Замена 6 ячеек с масленным выключателем на ячейки с вакумным выключателем с установкой микропроцесорной релейной защиты СИРИУС-2-В, СИРИУС-2-Л, СИРИУС-2-С</t>
  </si>
  <si>
    <t xml:space="preserve"> В РУ-6 кВ  установить линейные ячейки  с вакуумными выключателями. Релейную защиту ячеек  выполнить с применением микропроцессорных терминалов. Предусмотреть установку цифровых щитовых измерительных приборов для новых ячеек , с возможностью питания от постоянного и переменного тока 220В, имеющих выходы RS-485;     Проектом предусматривается замена ячеек - 6 шт.
</t>
  </si>
  <si>
    <t>6,48 млн.руб.</t>
  </si>
  <si>
    <t>2020 г.</t>
  </si>
  <si>
    <t>2020</t>
  </si>
  <si>
    <t>нд</t>
  </si>
  <si>
    <t>Другое3) шт.</t>
  </si>
  <si>
    <t>Сметная стоимость проекта в ценах 2019 года с НДС, млн. руб.</t>
  </si>
  <si>
    <t>ООО ЭНЕРГОЦЕНТР</t>
  </si>
  <si>
    <t>объем заключенного договора в ценах 2019 года с НДС, млн. руб.</t>
  </si>
  <si>
    <t>ООО ЗЛАТА</t>
  </si>
  <si>
    <t>ООО СТРОЙЦЕНТР, ООО ЗЛАТА</t>
  </si>
  <si>
    <t>zakupki.gov.ru</t>
  </si>
  <si>
    <t>Ростовская область, г. Таганрог, Северная Площадь, 3</t>
  </si>
  <si>
    <t>Реконструкция РП ТП №3 Красный Гидропресс замена ячеек в г. Таганрог</t>
  </si>
  <si>
    <t>Реконструкция РП ТП №3 Красный Гидропресс. Реконструкция существующих объектов электросетевого хозяйства для усиления электрической сети</t>
  </si>
  <si>
    <t>РП ТП-3 Красный Гидропресс</t>
  </si>
  <si>
    <t>2020-2024</t>
  </si>
  <si>
    <t>от _______</t>
  </si>
  <si>
    <t>_____________</t>
  </si>
  <si>
    <t>от</t>
  </si>
  <si>
    <t>от__________</t>
  </si>
  <si>
    <t>от _____________</t>
  </si>
  <si>
    <t>от__________________</t>
  </si>
  <si>
    <t>от_____________________</t>
  </si>
  <si>
    <t>от ________________</t>
  </si>
  <si>
    <t>от _______________</t>
  </si>
  <si>
    <t>от ______________</t>
  </si>
  <si>
    <t>от ___________</t>
  </si>
  <si>
    <t>от ____________________</t>
  </si>
  <si>
    <t>32211957106</t>
  </si>
  <si>
    <t>Год раскрытия информации: _ 1 квартал 2023_ год</t>
  </si>
  <si>
    <t>2023</t>
  </si>
  <si>
    <t xml:space="preserve"> по состоянию на 01.01.2023</t>
  </si>
  <si>
    <t>891,75</t>
  </si>
  <si>
    <t>1071</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</si>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</sst>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67" fillId="0" borderId="0"/>
    <xf numFmtId="0" fontId="43" fillId="0" borderId="0"/>
    <xf numFmtId="9" fontId="1" fillId="0" borderId="0" applyFont="0" applyFill="0" applyBorder="0" applyAlignment="0" applyProtection="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38"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8" xfId="2" applyFont="1" applyBorder="1" applyAlignment="1">
      <alignment horizontal="justify"/>
    </xf>
    <xf numFmtId="0" fontId="40" fillId="0" borderId="28" xfId="2" applyFont="1" applyBorder="1" applyAlignment="1">
      <alignment vertical="top" wrapText="1"/>
    </xf>
    <xf numFmtId="0" fontId="40" fillId="0" borderId="30" xfId="2" applyFont="1" applyBorder="1" applyAlignment="1">
      <alignment vertical="top" wrapText="1"/>
    </xf>
    <xf numFmtId="0" fontId="40" fillId="0" borderId="29" xfId="2" applyFont="1" applyBorder="1" applyAlignment="1">
      <alignment vertical="top" wrapText="1"/>
    </xf>
    <xf numFmtId="0" fontId="39" fillId="0" borderId="28" xfId="2" applyFont="1" applyBorder="1" applyAlignment="1">
      <alignment horizontal="justify" vertical="top" wrapText="1"/>
    </xf>
    <xf numFmtId="0" fontId="39" fillId="0" borderId="29" xfId="2" applyFont="1" applyBorder="1" applyAlignment="1">
      <alignment vertical="top" wrapText="1"/>
    </xf>
    <xf numFmtId="0" fontId="39" fillId="0" borderId="31" xfId="2" applyFont="1" applyBorder="1" applyAlignment="1">
      <alignment vertical="top" wrapText="1"/>
    </xf>
    <xf numFmtId="0" fontId="39" fillId="0" borderId="30" xfId="2" applyFont="1" applyBorder="1" applyAlignment="1">
      <alignment vertical="top" wrapText="1"/>
    </xf>
    <xf numFmtId="0" fontId="40" fillId="0" borderId="30" xfId="2" applyFont="1" applyBorder="1" applyAlignment="1">
      <alignment horizontal="justify" vertical="top" wrapText="1"/>
    </xf>
    <xf numFmtId="0" fontId="40" fillId="0" borderId="28" xfId="2" applyFont="1" applyBorder="1" applyAlignment="1">
      <alignment horizontal="justify" vertical="top" wrapText="1"/>
    </xf>
    <xf numFmtId="0" fontId="40" fillId="0" borderId="29" xfId="2" applyFont="1" applyBorder="1" applyAlignment="1">
      <alignment horizontal="left" vertical="center" wrapText="1"/>
    </xf>
    <xf numFmtId="0" fontId="40" fillId="0" borderId="29" xfId="2" applyFont="1" applyBorder="1" applyAlignment="1">
      <alignment horizontal="center" vertical="center" wrapText="1"/>
    </xf>
    <xf numFmtId="0" fontId="39" fillId="0" borderId="30"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39" fillId="0" borderId="29" xfId="2" applyFont="1" applyBorder="1" applyAlignment="1">
      <alignment horizontal="center" vertical="center"/>
    </xf>
    <xf numFmtId="0" fontId="39" fillId="0" borderId="28"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40" fillId="0" borderId="1" xfId="2" applyFont="1" applyBorder="1" applyAlignment="1">
      <alignment vertical="top" wrapText="1"/>
    </xf>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55"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56" fillId="24"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55" fillId="0" borderId="5" xfId="2" applyFont="1" applyBorder="1" applyAlignment="1">
      <alignment horizontal="center" vertical="center"/>
    </xf>
    <xf numFmtId="0" fontId="55" fillId="0" borderId="0" xfId="2" applyFont="1" applyAlignment="1">
      <alignment horizontal="center" vertical="center"/>
    </xf>
    <xf numFmtId="0" fontId="55" fillId="0" borderId="33" xfId="2" applyFont="1" applyBorder="1" applyAlignment="1">
      <alignment horizontal="center" vertical="center"/>
    </xf>
    <xf numFmtId="0" fontId="39" fillId="0" borderId="4" xfId="2" applyFont="1" applyBorder="1" applyAlignment="1">
      <alignment horizontal="center" vertical="center"/>
    </xf>
    <xf numFmtId="0" fontId="11" fillId="0" borderId="0" xfId="2" applyAlignment="1">
      <alignment horizontal="right" vertical="center"/>
    </xf>
    <xf numFmtId="4" fontId="7" fillId="0" borderId="28" xfId="1" applyNumberFormat="1" applyFont="1" applyBorder="1" applyAlignment="1">
      <alignment horizontal="center" vertical="center" wrapText="1"/>
    </xf>
    <xf numFmtId="4" fontId="11" fillId="0" borderId="0" xfId="2" applyNumberFormat="1"/>
    <xf numFmtId="174" fontId="11" fillId="0" borderId="0" xfId="2" applyNumberFormat="1"/>
    <xf numFmtId="0" fontId="11" fillId="0" borderId="1" xfId="1" applyFont="1" applyBorder="1" applyAlignment="1">
      <alignment horizontal="left" vertical="center" wrapText="1"/>
    </xf>
    <xf numFmtId="174" fontId="39" fillId="0" borderId="28" xfId="2"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1" fontId="11" fillId="0" borderId="1" xfId="69" applyNumberFormat="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29" xfId="2" applyFont="1" applyBorder="1" applyAlignment="1">
      <alignment horizontal="center"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center"/>
    </xf>
    <xf numFmtId="4" fontId="40" fillId="0" borderId="28" xfId="2"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2" fontId="7" fillId="0" borderId="1" xfId="49" applyNumberFormat="1" applyFont="1" applyBorder="1" applyAlignment="1">
      <alignment horizontal="center" vertical="center"/>
    </xf>
    <xf numFmtId="4" fontId="7" fillId="0" borderId="2" xfId="1" applyNumberFormat="1" applyFont="1" applyBorder="1" applyAlignment="1">
      <alignment horizontal="center" vertical="center" wrapText="1"/>
    </xf>
    <xf numFmtId="0" fontId="11" fillId="0" borderId="0" xfId="2" applyAlignment="1">
      <alignment vertical="center"/>
    </xf>
    <xf numFmtId="0" fontId="58" fillId="0" borderId="0" xfId="0" applyFont="1" applyAlignment="1">
      <alignment vertical="center"/>
    </xf>
    <xf numFmtId="0" fontId="11" fillId="0" borderId="0" xfId="0" applyFont="1" applyAlignment="1">
      <alignment vertical="center"/>
    </xf>
    <xf numFmtId="0" fontId="11" fillId="0" borderId="0" xfId="0" applyFont="1" applyAlignment="1">
      <alignment horizontal="right" vertical="center"/>
    </xf>
    <xf numFmtId="0" fontId="58" fillId="0" borderId="0" xfId="0" applyFont="1" applyAlignment="1">
      <alignment horizontal="center" vertical="center"/>
    </xf>
    <xf numFmtId="0" fontId="63" fillId="0" borderId="0" xfId="0" applyFont="1" applyAlignment="1">
      <alignment horizontal="left" vertical="center"/>
    </xf>
    <xf numFmtId="0" fontId="62" fillId="0" borderId="0" xfId="0" applyFont="1" applyAlignment="1">
      <alignment vertical="center"/>
    </xf>
    <xf numFmtId="0" fontId="11" fillId="0" borderId="41" xfId="0" applyFont="1" applyBorder="1" applyAlignment="1">
      <alignment vertical="center"/>
    </xf>
    <xf numFmtId="3" fontId="39" fillId="0" borderId="35" xfId="0" applyNumberFormat="1" applyFont="1" applyBorder="1" applyAlignment="1">
      <alignment vertical="center"/>
    </xf>
    <xf numFmtId="0" fontId="11" fillId="0" borderId="40" xfId="0" applyFont="1" applyBorder="1" applyAlignment="1">
      <alignment vertical="center"/>
    </xf>
    <xf numFmtId="3" fontId="39" fillId="0" borderId="44" xfId="0" applyNumberFormat="1" applyFont="1" applyBorder="1" applyAlignment="1">
      <alignment vertical="center"/>
    </xf>
    <xf numFmtId="0" fontId="11" fillId="0" borderId="43" xfId="0" applyFont="1" applyBorder="1" applyAlignment="1">
      <alignment vertical="center"/>
    </xf>
    <xf numFmtId="3" fontId="39" fillId="0" borderId="45" xfId="0" applyNumberFormat="1" applyFont="1" applyBorder="1" applyAlignment="1">
      <alignment vertical="center"/>
    </xf>
    <xf numFmtId="4" fontId="44" fillId="0" borderId="1" xfId="0" applyNumberFormat="1" applyFont="1" applyBorder="1" applyAlignment="1">
      <alignment horizontal="center" vertical="center"/>
    </xf>
    <xf numFmtId="0" fontId="11" fillId="0" borderId="39" xfId="0" applyFont="1" applyBorder="1" applyAlignment="1">
      <alignment vertical="center"/>
    </xf>
    <xf numFmtId="10" fontId="39" fillId="0" borderId="46" xfId="0" applyNumberFormat="1" applyFont="1" applyBorder="1" applyAlignment="1">
      <alignment vertical="center"/>
    </xf>
    <xf numFmtId="10" fontId="39" fillId="0" borderId="45" xfId="0" applyNumberFormat="1" applyFont="1" applyBorder="1" applyAlignment="1">
      <alignment vertical="center"/>
    </xf>
    <xf numFmtId="9" fontId="39" fillId="0" borderId="42" xfId="0" applyNumberFormat="1" applyFont="1" applyBorder="1" applyAlignment="1">
      <alignment vertical="center"/>
    </xf>
    <xf numFmtId="0" fontId="11" fillId="0" borderId="47" xfId="0" applyFont="1" applyBorder="1" applyAlignment="1">
      <alignment vertical="center"/>
    </xf>
    <xf numFmtId="3" fontId="39" fillId="0" borderId="41" xfId="0" applyNumberFormat="1" applyFont="1" applyBorder="1" applyAlignment="1">
      <alignment vertical="center"/>
    </xf>
    <xf numFmtId="0" fontId="11" fillId="0" borderId="48" xfId="0" applyFont="1" applyBorder="1" applyAlignment="1">
      <alignment vertical="center"/>
    </xf>
    <xf numFmtId="10" fontId="39" fillId="0" borderId="49" xfId="0" applyNumberFormat="1" applyFont="1" applyBorder="1" applyAlignment="1">
      <alignment vertical="center"/>
    </xf>
    <xf numFmtId="10" fontId="39" fillId="0" borderId="40" xfId="0" applyNumberFormat="1" applyFont="1" applyBorder="1" applyAlignment="1">
      <alignment vertical="center"/>
    </xf>
    <xf numFmtId="10" fontId="60" fillId="0" borderId="40" xfId="0" applyNumberFormat="1" applyFont="1" applyBorder="1" applyAlignment="1">
      <alignment vertical="center"/>
    </xf>
    <xf numFmtId="0" fontId="11" fillId="0" borderId="50" xfId="0" applyFont="1" applyBorder="1" applyAlignment="1">
      <alignment vertical="center"/>
    </xf>
    <xf numFmtId="10" fontId="60" fillId="0" borderId="39" xfId="0" applyNumberFormat="1" applyFont="1" applyBorder="1" applyAlignment="1">
      <alignment vertical="center"/>
    </xf>
    <xf numFmtId="169" fontId="11" fillId="0" borderId="0" xfId="0" applyNumberFormat="1" applyFont="1" applyAlignment="1">
      <alignment vertical="center"/>
    </xf>
    <xf numFmtId="0" fontId="11" fillId="0" borderId="27" xfId="0" applyFont="1" applyBorder="1" applyAlignment="1">
      <alignment horizontal="left" vertical="center"/>
    </xf>
    <xf numFmtId="1" fontId="11" fillId="0" borderId="26" xfId="0" applyNumberFormat="1" applyFont="1" applyBorder="1" applyAlignment="1">
      <alignment horizontal="center" vertical="center"/>
    </xf>
    <xf numFmtId="0" fontId="11" fillId="0" borderId="25" xfId="0" applyFont="1" applyBorder="1" applyAlignment="1">
      <alignment vertical="center"/>
    </xf>
    <xf numFmtId="10" fontId="39" fillId="0" borderId="1" xfId="0" applyNumberFormat="1" applyFont="1" applyBorder="1" applyAlignment="1">
      <alignment vertical="center"/>
    </xf>
    <xf numFmtId="0" fontId="11" fillId="0" borderId="24" xfId="0" applyFont="1" applyBorder="1" applyAlignment="1">
      <alignment vertical="center"/>
    </xf>
    <xf numFmtId="10" fontId="39" fillId="26" borderId="51" xfId="0" applyNumberFormat="1" applyFont="1" applyFill="1" applyBorder="1" applyAlignment="1">
      <alignment vertical="center"/>
    </xf>
    <xf numFmtId="3" fontId="39" fillId="0" borderId="51" xfId="0" applyNumberFormat="1" applyFont="1" applyBorder="1" applyAlignment="1">
      <alignment vertical="center"/>
    </xf>
    <xf numFmtId="3" fontId="60" fillId="0" borderId="51" xfId="0" applyNumberFormat="1" applyFont="1" applyBorder="1" applyAlignment="1">
      <alignment vertical="center"/>
    </xf>
    <xf numFmtId="0" fontId="61" fillId="0" borderId="38" xfId="0" applyFont="1" applyBorder="1" applyAlignment="1">
      <alignment vertical="center"/>
    </xf>
    <xf numFmtId="0" fontId="11" fillId="0" borderId="36" xfId="0" applyFont="1" applyBorder="1" applyAlignment="1">
      <alignment vertical="center"/>
    </xf>
    <xf numFmtId="0" fontId="58" fillId="0" borderId="27" xfId="0" applyFont="1" applyBorder="1" applyAlignment="1">
      <alignment vertical="center"/>
    </xf>
    <xf numFmtId="3" fontId="60" fillId="0" borderId="1" xfId="0" applyNumberFormat="1" applyFont="1" applyBorder="1" applyAlignment="1">
      <alignment vertical="center"/>
    </xf>
    <xf numFmtId="0" fontId="11" fillId="0" borderId="38" xfId="0" applyFont="1" applyBorder="1" applyAlignment="1">
      <alignment vertical="center"/>
    </xf>
    <xf numFmtId="3" fontId="11" fillId="0" borderId="36" xfId="0" applyNumberFormat="1" applyFont="1" applyBorder="1" applyAlignment="1">
      <alignment vertical="center"/>
    </xf>
    <xf numFmtId="168" fontId="11" fillId="0" borderId="36" xfId="0" applyNumberFormat="1" applyFont="1" applyBorder="1" applyAlignment="1">
      <alignment vertical="center"/>
    </xf>
    <xf numFmtId="168" fontId="11" fillId="0" borderId="37" xfId="0" applyNumberFormat="1" applyFont="1" applyBorder="1" applyAlignment="1">
      <alignment vertical="center"/>
    </xf>
    <xf numFmtId="0" fontId="58" fillId="0" borderId="25" xfId="0" applyFont="1" applyBorder="1" applyAlignment="1">
      <alignment vertical="center"/>
    </xf>
    <xf numFmtId="172" fontId="59" fillId="0" borderId="1" xfId="0" applyNumberFormat="1" applyFont="1" applyBorder="1" applyAlignment="1">
      <alignment vertical="center"/>
    </xf>
    <xf numFmtId="172" fontId="60" fillId="0" borderId="1" xfId="0" applyNumberFormat="1" applyFont="1" applyBorder="1" applyAlignment="1">
      <alignment vertical="center"/>
    </xf>
    <xf numFmtId="0" fontId="11" fillId="0" borderId="25" xfId="0" applyFont="1" applyBorder="1" applyAlignment="1">
      <alignment horizontal="left" vertical="center"/>
    </xf>
    <xf numFmtId="0" fontId="58" fillId="0" borderId="25" xfId="0" applyFont="1" applyBorder="1" applyAlignment="1">
      <alignment horizontal="left" vertical="center" wrapText="1"/>
    </xf>
    <xf numFmtId="0" fontId="58" fillId="0" borderId="25" xfId="0" applyFont="1" applyBorder="1" applyAlignment="1">
      <alignment horizontal="left" vertical="center"/>
    </xf>
    <xf numFmtId="0" fontId="58" fillId="0" borderId="24" xfId="0" applyFont="1" applyBorder="1" applyAlignment="1">
      <alignment horizontal="left" vertical="center"/>
    </xf>
    <xf numFmtId="172" fontId="40" fillId="0" borderId="51" xfId="0" applyNumberFormat="1" applyFont="1" applyBorder="1" applyAlignment="1">
      <alignment vertical="center"/>
    </xf>
    <xf numFmtId="168" fontId="39" fillId="0" borderId="36" xfId="0" applyNumberFormat="1" applyFont="1" applyBorder="1" applyAlignment="1">
      <alignment horizontal="center" vertical="center"/>
    </xf>
    <xf numFmtId="168" fontId="39" fillId="0" borderId="37" xfId="0" applyNumberFormat="1" applyFont="1" applyBorder="1" applyAlignment="1">
      <alignment horizontal="center" vertical="center"/>
    </xf>
    <xf numFmtId="0" fontId="58" fillId="0" borderId="25" xfId="0" applyFont="1" applyBorder="1" applyAlignment="1">
      <alignment vertical="center" wrapText="1"/>
    </xf>
    <xf numFmtId="173" fontId="60" fillId="0" borderId="1" xfId="0" applyNumberFormat="1" applyFont="1" applyBorder="1" applyAlignment="1">
      <alignment horizontal="center" vertical="center"/>
    </xf>
    <xf numFmtId="171" fontId="59" fillId="0" borderId="1" xfId="0" applyNumberFormat="1" applyFont="1" applyBorder="1" applyAlignment="1">
      <alignment vertical="center"/>
    </xf>
    <xf numFmtId="170" fontId="59" fillId="0" borderId="1" xfId="0" applyNumberFormat="1" applyFont="1" applyBorder="1" applyAlignment="1">
      <alignment vertical="center"/>
    </xf>
    <xf numFmtId="0" fontId="58" fillId="0" borderId="34" xfId="0" applyFont="1" applyBorder="1" applyAlignment="1">
      <alignment vertical="center"/>
    </xf>
    <xf numFmtId="170" fontId="59" fillId="0" borderId="52" xfId="0" applyNumberFormat="1" applyFont="1" applyBorder="1" applyAlignment="1">
      <alignment vertical="center"/>
    </xf>
    <xf numFmtId="10" fontId="39" fillId="26" borderId="1" xfId="0" applyNumberFormat="1" applyFont="1" applyFill="1" applyBorder="1" applyAlignment="1">
      <alignment vertical="center"/>
    </xf>
    <xf numFmtId="10" fontId="39" fillId="26" borderId="1" xfId="2" applyNumberFormat="1" applyFont="1" applyFill="1" applyBorder="1" applyAlignment="1">
      <alignment vertical="center"/>
    </xf>
    <xf numFmtId="1" fontId="11" fillId="0" borderId="0" xfId="0" applyNumberFormat="1" applyFont="1" applyAlignment="1">
      <alignment horizontal="center" vertical="center"/>
    </xf>
    <xf numFmtId="1" fontId="11" fillId="0" borderId="0" xfId="0" applyNumberFormat="1" applyFont="1" applyAlignment="1">
      <alignment horizontal="center" vertical="center" wrapText="1"/>
    </xf>
    <xf numFmtId="10" fontId="39" fillId="0" borderId="0" xfId="0" applyNumberFormat="1" applyFont="1" applyAlignment="1">
      <alignment vertical="center"/>
    </xf>
    <xf numFmtId="3" fontId="60" fillId="0" borderId="0" xfId="0" applyNumberFormat="1" applyFont="1" applyAlignment="1">
      <alignment vertical="center"/>
    </xf>
    <xf numFmtId="168" fontId="11" fillId="0" borderId="0" xfId="0" applyNumberFormat="1" applyFont="1" applyAlignment="1">
      <alignment vertical="center"/>
    </xf>
    <xf numFmtId="172" fontId="59" fillId="0" borderId="0" xfId="0" applyNumberFormat="1" applyFont="1" applyAlignment="1">
      <alignment vertical="center"/>
    </xf>
    <xf numFmtId="172" fontId="60" fillId="0" borderId="0" xfId="0" applyNumberFormat="1" applyFont="1" applyAlignment="1">
      <alignment vertical="center"/>
    </xf>
    <xf numFmtId="172" fontId="40" fillId="0" borderId="0" xfId="0" applyNumberFormat="1" applyFont="1" applyAlignment="1">
      <alignment vertical="center"/>
    </xf>
    <xf numFmtId="168" fontId="39" fillId="0" borderId="0" xfId="0" applyNumberFormat="1" applyFont="1" applyAlignment="1">
      <alignment horizontal="center" vertical="center"/>
    </xf>
    <xf numFmtId="173" fontId="60" fillId="0" borderId="0" xfId="0" applyNumberFormat="1" applyFont="1" applyAlignment="1">
      <alignment horizontal="center" vertical="center"/>
    </xf>
    <xf numFmtId="171" fontId="59" fillId="0" borderId="0" xfId="0" applyNumberFormat="1" applyFont="1" applyAlignment="1">
      <alignment vertical="center"/>
    </xf>
    <xf numFmtId="170" fontId="59" fillId="0" borderId="0" xfId="0" applyNumberFormat="1" applyFont="1" applyAlignment="1">
      <alignment vertical="center"/>
    </xf>
    <xf numFmtId="0" fontId="11" fillId="0" borderId="37" xfId="0" applyFont="1" applyBorder="1" applyAlignment="1">
      <alignment vertical="center"/>
    </xf>
    <xf numFmtId="0" fontId="7" fillId="25" borderId="1" xfId="1" applyFont="1" applyFill="1" applyBorder="1" applyAlignment="1">
      <alignment vertical="center" wrapText="1"/>
    </xf>
    <xf numFmtId="0" fontId="11" fillId="25" borderId="1" xfId="2" applyFill="1" applyBorder="1" applyAlignment="1">
      <alignment horizontal="left" vertical="center" wrapText="1"/>
    </xf>
    <xf numFmtId="0" fontId="11" fillId="25" borderId="1" xfId="1" applyFont="1" applyFill="1" applyBorder="1" applyAlignment="1">
      <alignment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1"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4" fontId="11" fillId="0" borderId="1" xfId="1" applyNumberFormat="1" applyFont="1" applyFill="1" applyBorder="1" applyAlignment="1">
      <alignment horizontal="center" vertical="center" wrapText="1"/>
    </xf>
    <xf numFmtId="0" fontId="7" fillId="0" borderId="4" xfId="1" applyFont="1" applyFill="1" applyBorder="1" applyAlignment="1">
      <alignmen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left" vertical="center" wrapText="1"/>
    </xf>
    <xf numFmtId="0" fontId="3" fillId="0" borderId="0" xfId="1" applyFill="1"/>
    <xf numFmtId="174"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9" fontId="39" fillId="0" borderId="1" xfId="2" applyNumberFormat="1" applyFont="1" applyBorder="1" applyAlignment="1">
      <alignment horizontal="center" vertical="center" wrapText="1"/>
    </xf>
    <xf numFmtId="0" fontId="11" fillId="0" borderId="0" xfId="2" applyFill="1"/>
    <xf numFmtId="0" fontId="11" fillId="0" borderId="0" xfId="2" applyFill="1" applyAlignment="1">
      <alignment horizontal="center" vertical="center"/>
    </xf>
    <xf numFmtId="0" fontId="8" fillId="0" borderId="0" xfId="2" applyFont="1" applyFill="1" applyAlignment="1">
      <alignment vertical="center"/>
    </xf>
    <xf numFmtId="0" fontId="4" fillId="0" borderId="0" xfId="1" applyFont="1" applyFill="1" applyAlignment="1">
      <alignment vertical="center"/>
    </xf>
    <xf numFmtId="0" fontId="12" fillId="0" borderId="0" xfId="2" applyFont="1" applyFill="1"/>
    <xf numFmtId="0" fontId="68" fillId="0" borderId="0" xfId="2" applyFont="1" applyFill="1"/>
    <xf numFmtId="0" fontId="41" fillId="0" borderId="10" xfId="2" applyFont="1" applyFill="1" applyBorder="1" applyAlignment="1">
      <alignment horizontal="center" vertical="center" wrapText="1"/>
    </xf>
    <xf numFmtId="0" fontId="11" fillId="0" borderId="10" xfId="2"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41" fillId="0" borderId="9" xfId="2" applyFont="1" applyFill="1" applyBorder="1" applyAlignment="1">
      <alignment horizontal="center" vertical="center" wrapText="1"/>
    </xf>
    <xf numFmtId="0" fontId="41"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46"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46"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0" fontId="11" fillId="0" borderId="20" xfId="2" applyFill="1" applyBorder="1"/>
    <xf numFmtId="0" fontId="11" fillId="0" borderId="20" xfId="2" applyFill="1" applyBorder="1" applyAlignment="1">
      <alignment horizontal="center" vertical="center" wrapText="1"/>
    </xf>
    <xf numFmtId="0" fontId="11" fillId="0" borderId="20" xfId="2" applyFill="1" applyBorder="1" applyAlignment="1">
      <alignment wrapText="1"/>
    </xf>
    <xf numFmtId="0" fontId="11" fillId="0" borderId="20" xfId="2" applyFill="1" applyBorder="1" applyAlignment="1">
      <alignment horizontal="center" vertical="center"/>
    </xf>
    <xf numFmtId="4" fontId="39" fillId="0" borderId="1" xfId="2" applyNumberFormat="1" applyFont="1" applyBorder="1" applyAlignment="1">
      <alignment horizontal="center" vertical="center" wrapText="1"/>
    </xf>
    <xf numFmtId="4" fontId="7" fillId="0" borderId="1" xfId="1" applyNumberFormat="1" applyFont="1" applyBorder="1" applyAlignment="1">
      <alignment horizontal="center" vertical="center" wrapText="1"/>
    </xf>
    <xf numFmtId="49" fontId="11" fillId="0" borderId="1" xfId="0" applyNumberFormat="1" applyFont="1" applyBorder="1" applyAlignment="1" applyProtection="1">
      <alignment horizontal="center" vertical="center" wrapText="1"/>
      <protection locked="0"/>
    </xf>
    <xf numFmtId="4" fontId="39" fillId="0" borderId="28" xfId="2" applyNumberFormat="1" applyFont="1" applyBorder="1" applyAlignment="1">
      <alignment horizontal="center" vertical="center" wrapText="1"/>
    </xf>
    <xf numFmtId="4" fontId="39" fillId="0" borderId="32" xfId="2" quotePrefix="1" applyNumberFormat="1" applyFont="1" applyBorder="1" applyAlignment="1">
      <alignment horizontal="center" vertical="center" wrapText="1"/>
    </xf>
    <xf numFmtId="0" fontId="38" fillId="0" borderId="4" xfId="1" applyFont="1" applyBorder="1" applyAlignment="1">
      <alignment horizontal="center" vertical="center" wrapText="1"/>
    </xf>
    <xf numFmtId="10" fontId="39" fillId="0" borderId="28" xfId="70" applyNumberFormat="1" applyFont="1" applyBorder="1" applyAlignment="1">
      <alignment horizontal="center" vertical="center" wrapText="1"/>
    </xf>
    <xf numFmtId="0" fontId="41" fillId="0" borderId="1" xfId="2" applyFont="1" applyFill="1" applyBorder="1" applyAlignment="1">
      <alignment horizontal="center" vertical="center" wrapText="1"/>
    </xf>
    <xf numFmtId="2" fontId="39" fillId="0" borderId="28" xfId="70" applyNumberFormat="1" applyFont="1" applyBorder="1" applyAlignment="1">
      <alignment horizontal="center" vertical="center" wrapText="1"/>
    </xf>
    <xf numFmtId="0" fontId="7"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1" fillId="0" borderId="0" xfId="0"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49" fontId="11" fillId="0" borderId="0" xfId="62" applyNumberFormat="1" applyFont="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7" fillId="0" borderId="23" xfId="2" applyFont="1" applyBorder="1" applyAlignment="1">
      <alignment horizontal="center" vertical="center"/>
    </xf>
    <xf numFmtId="0" fontId="65" fillId="0" borderId="0" xfId="2" applyFont="1" applyAlignment="1">
      <alignment horizontal="center" vertical="center"/>
    </xf>
    <xf numFmtId="0" fontId="64" fillId="25" borderId="5" xfId="67" applyFont="1" applyFill="1" applyBorder="1" applyAlignment="1">
      <alignment horizontal="center" vertical="center" wrapText="1"/>
    </xf>
    <xf numFmtId="0" fontId="64" fillId="25" borderId="0" xfId="67" applyFont="1" applyFill="1" applyAlignment="1">
      <alignment horizontal="center" vertical="center" wrapText="1"/>
    </xf>
    <xf numFmtId="0" fontId="58" fillId="0" borderId="0" xfId="2" applyFont="1" applyAlignment="1">
      <alignment horizontal="center" vertical="center"/>
    </xf>
    <xf numFmtId="0" fontId="44" fillId="0" borderId="9" xfId="0" applyFont="1" applyBorder="1" applyAlignment="1">
      <alignment horizontal="center" vertical="center" wrapText="1"/>
    </xf>
    <xf numFmtId="0" fontId="44" fillId="0" borderId="23" xfId="0" applyFont="1" applyBorder="1" applyAlignment="1">
      <alignment horizontal="center" vertical="center" wrapText="1"/>
    </xf>
    <xf numFmtId="0" fontId="44" fillId="0" borderId="8" xfId="0" applyFont="1" applyBorder="1" applyAlignment="1">
      <alignment horizontal="center" vertical="center" wrapText="1"/>
    </xf>
    <xf numFmtId="0" fontId="44" fillId="0" borderId="22" xfId="0" applyFont="1" applyBorder="1" applyAlignment="1">
      <alignment horizontal="center" vertical="center" wrapText="1"/>
    </xf>
    <xf numFmtId="0" fontId="44" fillId="0" borderId="20" xfId="0" applyFont="1" applyBorder="1" applyAlignment="1">
      <alignment horizontal="center" vertical="center" wrapText="1"/>
    </xf>
    <xf numFmtId="0" fontId="44" fillId="0" borderId="21" xfId="0" applyFont="1" applyBorder="1" applyAlignment="1">
      <alignment horizontal="center" vertical="center" wrapText="1"/>
    </xf>
    <xf numFmtId="3" fontId="44" fillId="0" borderId="1" xfId="0" applyNumberFormat="1" applyFont="1" applyBorder="1" applyAlignment="1">
      <alignment horizontal="center" vertical="center"/>
    </xf>
    <xf numFmtId="0" fontId="57" fillId="0" borderId="0" xfId="0" applyFont="1" applyAlignment="1">
      <alignment horizontal="left" vertical="center" wrapText="1"/>
    </xf>
    <xf numFmtId="0" fontId="64" fillId="0" borderId="0" xfId="0" applyFont="1" applyAlignment="1">
      <alignment horizontal="center" vertical="center"/>
    </xf>
    <xf numFmtId="0" fontId="40" fillId="0" borderId="20" xfId="0" applyFont="1" applyBorder="1" applyAlignment="1">
      <alignment horizontal="center" vertical="center"/>
    </xf>
    <xf numFmtId="0" fontId="44" fillId="0" borderId="4" xfId="0" applyFont="1" applyBorder="1" applyAlignment="1">
      <alignment horizontal="center" vertical="center"/>
    </xf>
    <xf numFmtId="0" fontId="44" fillId="0" borderId="7" xfId="0" applyFont="1" applyBorder="1" applyAlignment="1">
      <alignment horizontal="center" vertical="center"/>
    </xf>
    <xf numFmtId="0" fontId="44" fillId="0" borderId="3" xfId="0" applyFont="1" applyBorder="1" applyAlignment="1">
      <alignment horizontal="center" vertical="center"/>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0" xfId="2" applyFont="1" applyAlignment="1">
      <alignment horizontal="center" vertical="top" wrapText="1"/>
    </xf>
    <xf numFmtId="0" fontId="66" fillId="0" borderId="0" xfId="1" applyFont="1" applyAlignment="1">
      <alignment horizontal="center" vertical="center"/>
    </xf>
    <xf numFmtId="4" fontId="39" fillId="0" borderId="10" xfId="2" applyNumberFormat="1" applyFont="1" applyBorder="1" applyAlignment="1">
      <alignment horizontal="center" vertical="center" wrapText="1"/>
    </xf>
    <xf numFmtId="4" fontId="39" fillId="0" borderId="2" xfId="2" applyNumberFormat="1" applyFont="1" applyBorder="1" applyAlignment="1">
      <alignment horizontal="center" vertical="center" wrapText="1"/>
    </xf>
    <xf numFmtId="3" fontId="39" fillId="0" borderId="10" xfId="2" applyNumberFormat="1" applyFont="1" applyBorder="1" applyAlignment="1">
      <alignment horizontal="center" vertical="center" wrapText="1"/>
    </xf>
    <xf numFmtId="3" fontId="39" fillId="0" borderId="2" xfId="2" applyNumberFormat="1" applyFont="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2" applyFont="1" applyFill="1" applyBorder="1" applyAlignment="1">
      <alignment horizontal="center" vertical="center" wrapText="1"/>
    </xf>
    <xf numFmtId="165" fontId="54" fillId="0" borderId="0" xfId="1" applyNumberFormat="1" applyFont="1" applyFill="1" applyAlignment="1">
      <alignment horizontal="center" vertical="center"/>
    </xf>
    <xf numFmtId="0" fontId="11" fillId="0" borderId="0" xfId="2" applyFill="1" applyAlignment="1">
      <alignment horizontal="left" wrapText="1"/>
    </xf>
    <xf numFmtId="0" fontId="41" fillId="0" borderId="1" xfId="2" applyFont="1" applyFill="1" applyBorder="1" applyAlignment="1">
      <alignment horizontal="center" vertical="center"/>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9" fillId="0" borderId="29" xfId="2" applyFont="1" applyBorder="1" applyAlignment="1">
      <alignment horizontal="center" vertical="center" wrapText="1"/>
    </xf>
    <xf numFmtId="0" fontId="39" fillId="0" borderId="31" xfId="2" applyFont="1" applyBorder="1" applyAlignment="1">
      <alignment horizontal="center" vertical="center" wrapText="1"/>
    </xf>
    <xf numFmtId="0" fontId="39" fillId="0" borderId="30" xfId="2" applyFont="1" applyBorder="1" applyAlignment="1">
      <alignment horizontal="center" vertical="center" wrapText="1"/>
    </xf>
    <xf numFmtId="0" fontId="54" fillId="0" borderId="0" xfId="1" applyFont="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Исполнительный аппарат МРСК Центра и Приволжья 2" xfId="69" xr:uid="{00000000-0005-0000-0000-000037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70"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ru-RU" sz="1000"/>
              <a:t>Денежный поток на собственный капитал</a:t>
            </a:r>
            <a:r>
              <a:rPr lang="ru-RU" sz="1000" baseline="0"/>
              <a:t>, руб.</a:t>
            </a:r>
          </a:p>
        </c:rich>
      </c:tx>
      <c:layout>
        <c:manualLayout>
          <c:xMode val="edge"/>
          <c:yMode val="edge"/>
          <c:x val="7.1537962930041887E-2"/>
          <c:y val="1.8908944074298405E-2"/>
        </c:manualLayout>
      </c:layout>
      <c:overlay val="0"/>
      <c:spPr>
        <a:noFill/>
        <a:ln w="25400">
          <a:noFill/>
        </a:ln>
      </c:spPr>
    </c:title>
    <c:autoTitleDeleted val="0"/>
    <c:plotArea>
      <c:layout>
        <c:manualLayout>
          <c:layoutTarget val="inner"/>
          <c:xMode val="edge"/>
          <c:yMode val="edge"/>
          <c:x val="7.3145320199557745E-2"/>
          <c:y val="0.10588275843580897"/>
          <c:w val="0.92790063338867534"/>
          <c:h val="0.83529731654915962"/>
        </c:manualLayout>
      </c:layout>
      <c:lineChart>
        <c:grouping val="standard"/>
        <c:varyColors val="0"/>
        <c:ser>
          <c:idx val="0"/>
          <c:order val="0"/>
          <c:tx>
            <c:strRef>
              <c:f>'5. анализ эконом эфф'!$A$79</c:f>
              <c:strCache>
                <c:ptCount val="1"/>
                <c:pt idx="0">
                  <c:v>Дисконтированный денежный поток нарастающим итогом (PV)</c:v>
                </c:pt>
              </c:strCache>
            </c:strRef>
          </c:tx>
          <c:marker>
            <c:symbol val="none"/>
          </c:marker>
          <c:cat>
            <c:numRef>
              <c:f>'5. анализ эконом эфф'!$B$37:$K$37</c:f>
              <c:numCache>
                <c:formatCode>0</c:formatCode>
                <c:ptCount val="10"/>
                <c:pt idx="0">
                  <c:v>1</c:v>
                </c:pt>
                <c:pt idx="1">
                  <c:v>2</c:v>
                </c:pt>
                <c:pt idx="2">
                  <c:v>3</c:v>
                </c:pt>
                <c:pt idx="3">
                  <c:v>4</c:v>
                </c:pt>
                <c:pt idx="4">
                  <c:v>5</c:v>
                </c:pt>
              </c:numCache>
            </c:numRef>
          </c:cat>
          <c:val>
            <c:numRef>
              <c:f>'5. анализ эконом эфф'!$B$79:$K$79</c:f>
              <c:numCache>
                <c:formatCode>_(* #\ ##0_);_(* \(#\ ##0\);_(* "-"_);_(@_)</c:formatCode>
                <c:ptCount val="10"/>
                <c:pt idx="0">
                  <c:v>-4671620</c:v>
                </c:pt>
                <c:pt idx="1">
                  <c:v>4664164.0895454613</c:v>
                </c:pt>
                <c:pt idx="2">
                  <c:v>4261686.9862028565</c:v>
                </c:pt>
                <c:pt idx="3">
                  <c:v>3819442.1240532277</c:v>
                </c:pt>
                <c:pt idx="4">
                  <c:v>3410646.5969245192</c:v>
                </c:pt>
              </c:numCache>
            </c:numRef>
          </c:val>
          <c:smooth val="0"/>
          <c:extLst>
            <c:ext xmlns:c16="http://schemas.microsoft.com/office/drawing/2014/chart" uri="{C3380CC4-5D6E-409C-BE32-E72D297353CC}">
              <c16:uniqueId val="{00000000-D501-4F14-AA36-B5B70D508F7B}"/>
            </c:ext>
          </c:extLst>
        </c:ser>
        <c:ser>
          <c:idx val="1"/>
          <c:order val="1"/>
          <c:tx>
            <c:strRef>
              <c:f>'5. анализ эконом эфф'!$A$80</c:f>
              <c:strCache>
                <c:ptCount val="1"/>
                <c:pt idx="0">
                  <c:v>Чистая приведённая стоимость без учета продажи (NPV) </c:v>
                </c:pt>
              </c:strCache>
            </c:strRef>
          </c:tx>
          <c:marker>
            <c:symbol val="none"/>
          </c:marker>
          <c:cat>
            <c:numRef>
              <c:f>'5. анализ эконом эфф'!$B$37:$K$37</c:f>
              <c:numCache>
                <c:formatCode>0</c:formatCode>
                <c:ptCount val="10"/>
                <c:pt idx="0">
                  <c:v>1</c:v>
                </c:pt>
                <c:pt idx="1">
                  <c:v>2</c:v>
                </c:pt>
                <c:pt idx="2">
                  <c:v>3</c:v>
                </c:pt>
                <c:pt idx="3">
                  <c:v>4</c:v>
                </c:pt>
                <c:pt idx="4">
                  <c:v>5</c:v>
                </c:pt>
              </c:numCache>
            </c:numRef>
          </c:cat>
          <c:val>
            <c:numRef>
              <c:f>'5. анализ эконом эфф'!$B$80:$K$80</c:f>
              <c:numCache>
                <c:formatCode>_(* #\ ##0_);_(* \(#\ ##0\);_(* "-"_);_(@_)</c:formatCode>
                <c:ptCount val="10"/>
                <c:pt idx="0">
                  <c:v>-4671620</c:v>
                </c:pt>
                <c:pt idx="1">
                  <c:v>-7455.9104545386508</c:v>
                </c:pt>
                <c:pt idx="2">
                  <c:v>4254231.0757483179</c:v>
                </c:pt>
                <c:pt idx="3">
                  <c:v>8073673.1998015456</c:v>
                </c:pt>
                <c:pt idx="4">
                  <c:v>11484319.796726065</c:v>
                </c:pt>
              </c:numCache>
            </c:numRef>
          </c:val>
          <c:smooth val="0"/>
          <c:extLst>
            <c:ext xmlns:c16="http://schemas.microsoft.com/office/drawing/2014/chart" uri="{C3380CC4-5D6E-409C-BE32-E72D297353CC}">
              <c16:uniqueId val="{00000001-D501-4F14-AA36-B5B70D508F7B}"/>
            </c:ext>
          </c:extLst>
        </c:ser>
        <c:dLbls>
          <c:showLegendKey val="0"/>
          <c:showVal val="0"/>
          <c:showCatName val="0"/>
          <c:showSerName val="0"/>
          <c:showPercent val="0"/>
          <c:showBubbleSize val="0"/>
        </c:dLbls>
        <c:smooth val="0"/>
        <c:axId val="151049344"/>
        <c:axId val="151050880"/>
      </c:lineChart>
      <c:catAx>
        <c:axId val="151049344"/>
        <c:scaling>
          <c:orientation val="minMax"/>
        </c:scaling>
        <c:delete val="0"/>
        <c:axPos val="b"/>
        <c:numFmt formatCode="0" sourceLinked="1"/>
        <c:majorTickMark val="out"/>
        <c:minorTickMark val="none"/>
        <c:tickLblPos val="nextTo"/>
        <c:crossAx val="151050880"/>
        <c:crosses val="autoZero"/>
        <c:auto val="1"/>
        <c:lblAlgn val="ctr"/>
        <c:lblOffset val="100"/>
        <c:noMultiLvlLbl val="0"/>
      </c:catAx>
      <c:valAx>
        <c:axId val="151050880"/>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151049344"/>
        <c:crosses val="autoZero"/>
        <c:crossBetween val="between"/>
      </c:valAx>
    </c:plotArea>
    <c:legend>
      <c:legendPos val="r"/>
      <c:layout>
        <c:manualLayout>
          <c:xMode val="edge"/>
          <c:yMode val="edge"/>
          <c:x val="0.31034515669867285"/>
          <c:y val="0.90196407801965928"/>
          <c:w val="0.34587284739877738"/>
          <c:h val="7.8431784262261384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ru-RU" sz="1000"/>
              <a:t>Денежный поток на собственный капитал</a:t>
            </a:r>
            <a:r>
              <a:rPr lang="ru-RU" sz="1000" baseline="0"/>
              <a:t>, руб.</a:t>
            </a:r>
          </a:p>
        </c:rich>
      </c:tx>
      <c:layout>
        <c:manualLayout>
          <c:xMode val="edge"/>
          <c:yMode val="edge"/>
          <c:x val="7.1537962930041887E-2"/>
          <c:y val="1.8908944074298405E-2"/>
        </c:manualLayout>
      </c:layout>
      <c:overlay val="0"/>
      <c:spPr>
        <a:noFill/>
        <a:ln w="25400">
          <a:noFill/>
        </a:ln>
      </c:spPr>
    </c:title>
    <c:autoTitleDeleted val="0"/>
    <c:plotArea>
      <c:layout>
        <c:manualLayout>
          <c:layoutTarget val="inner"/>
          <c:xMode val="edge"/>
          <c:yMode val="edge"/>
          <c:x val="7.3145320199557745E-2"/>
          <c:y val="0.10588275843580897"/>
          <c:w val="0.92790063338867534"/>
          <c:h val="0.83529731654915962"/>
        </c:manualLayout>
      </c:layout>
      <c:lineChart>
        <c:grouping val="standard"/>
        <c:varyColors val="0"/>
        <c:ser>
          <c:idx val="0"/>
          <c:order val="0"/>
          <c:tx>
            <c:strRef>
              <c:f>'[1]4020006918'!$A$79</c:f>
              <c:strCache>
                <c:ptCount val="1"/>
                <c:pt idx="0">
                  <c:v>Дисконтированный денежный поток нарастающим итогом (PV)</c:v>
                </c:pt>
              </c:strCache>
            </c:strRef>
          </c:tx>
          <c:marker>
            <c:symbol val="none"/>
          </c:marker>
          <c:cat>
            <c:numRef>
              <c:f>'[1]4020006918'!$B$37:$K$37</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'[1]4020006918'!$B$79:$K$79</c:f>
              <c:numCache>
                <c:formatCode>General</c:formatCode>
                <c:ptCount val="10"/>
                <c:pt idx="0">
                  <c:v>-4671620</c:v>
                </c:pt>
                <c:pt idx="1">
                  <c:v>4664164.0895454613</c:v>
                </c:pt>
                <c:pt idx="2">
                  <c:v>4261686.9862028565</c:v>
                </c:pt>
                <c:pt idx="3">
                  <c:v>3819442.1240532277</c:v>
                </c:pt>
                <c:pt idx="4">
                  <c:v>3410646.5969245192</c:v>
                </c:pt>
                <c:pt idx="5">
                  <c:v>3067507.3199745012</c:v>
                </c:pt>
                <c:pt idx="6">
                  <c:v>2748870.9497301034</c:v>
                </c:pt>
                <c:pt idx="7">
                  <c:v>2454144.3302896409</c:v>
                </c:pt>
                <c:pt idx="8">
                  <c:v>2207227.3427685271</c:v>
                </c:pt>
                <c:pt idx="9">
                  <c:v>1977754.2266369765</c:v>
                </c:pt>
              </c:numCache>
            </c:numRef>
          </c:val>
          <c:smooth val="0"/>
          <c:extLst>
            <c:ext xmlns:c16="http://schemas.microsoft.com/office/drawing/2014/chart" uri="{C3380CC4-5D6E-409C-BE32-E72D297353CC}">
              <c16:uniqueId val="{00000000-D5A4-49A6-9DAF-B48241B20421}"/>
            </c:ext>
          </c:extLst>
        </c:ser>
        <c:ser>
          <c:idx val="1"/>
          <c:order val="1"/>
          <c:tx>
            <c:strRef>
              <c:f>'[1]4020006918'!$A$80</c:f>
              <c:strCache>
                <c:ptCount val="1"/>
                <c:pt idx="0">
                  <c:v>Чистая приведённая стоимость без учета продажи (NPV) </c:v>
                </c:pt>
              </c:strCache>
            </c:strRef>
          </c:tx>
          <c:marker>
            <c:symbol val="none"/>
          </c:marker>
          <c:cat>
            <c:numRef>
              <c:f>'[1]4020006918'!$B$37:$K$37</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'[1]4020006918'!$B$80:$K$80</c:f>
              <c:numCache>
                <c:formatCode>General</c:formatCode>
                <c:ptCount val="10"/>
                <c:pt idx="0">
                  <c:v>-4671620</c:v>
                </c:pt>
                <c:pt idx="1">
                  <c:v>-7455.9104545386508</c:v>
                </c:pt>
                <c:pt idx="2">
                  <c:v>4254231.0757483179</c:v>
                </c:pt>
                <c:pt idx="3">
                  <c:v>8073673.1998015456</c:v>
                </c:pt>
                <c:pt idx="4">
                  <c:v>11484319.796726065</c:v>
                </c:pt>
                <c:pt idx="5">
                  <c:v>14551827.116700565</c:v>
                </c:pt>
                <c:pt idx="6">
                  <c:v>17300698.066430669</c:v>
                </c:pt>
                <c:pt idx="7">
                  <c:v>19754842.396720309</c:v>
                </c:pt>
                <c:pt idx="8">
                  <c:v>21962069.739488836</c:v>
                </c:pt>
                <c:pt idx="9">
                  <c:v>23939823.966125812</c:v>
                </c:pt>
              </c:numCache>
            </c:numRef>
          </c:val>
          <c:smooth val="0"/>
          <c:extLst>
            <c:ext xmlns:c16="http://schemas.microsoft.com/office/drawing/2014/chart" uri="{C3380CC4-5D6E-409C-BE32-E72D297353CC}">
              <c16:uniqueId val="{00000001-D5A4-49A6-9DAF-B48241B20421}"/>
            </c:ext>
          </c:extLst>
        </c:ser>
        <c:dLbls>
          <c:showLegendKey val="0"/>
          <c:showVal val="0"/>
          <c:showCatName val="0"/>
          <c:showSerName val="0"/>
          <c:showPercent val="0"/>
          <c:showBubbleSize val="0"/>
        </c:dLbls>
        <c:smooth val="0"/>
        <c:axId val="151167360"/>
        <c:axId val="151168896"/>
      </c:lineChart>
      <c:catAx>
        <c:axId val="151167360"/>
        <c:scaling>
          <c:orientation val="minMax"/>
        </c:scaling>
        <c:delete val="0"/>
        <c:axPos val="b"/>
        <c:numFmt formatCode="General" sourceLinked="1"/>
        <c:majorTickMark val="out"/>
        <c:minorTickMark val="none"/>
        <c:tickLblPos val="nextTo"/>
        <c:crossAx val="151168896"/>
        <c:crosses val="autoZero"/>
        <c:auto val="1"/>
        <c:lblAlgn val="ctr"/>
        <c:lblOffset val="100"/>
        <c:noMultiLvlLbl val="0"/>
      </c:catAx>
      <c:valAx>
        <c:axId val="15116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1167360"/>
        <c:crosses val="autoZero"/>
        <c:crossBetween val="between"/>
      </c:valAx>
    </c:plotArea>
    <c:legend>
      <c:legendPos val="r"/>
      <c:layout>
        <c:manualLayout>
          <c:xMode val="edge"/>
          <c:yMode val="edge"/>
          <c:x val="0.31034515669867285"/>
          <c:y val="0.90196407801965928"/>
          <c:w val="0.34587284739877738"/>
          <c:h val="7.8431784262261384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21</xdr:row>
      <xdr:rowOff>190500</xdr:rowOff>
    </xdr:from>
    <xdr:to>
      <xdr:col>10</xdr:col>
      <xdr:colOff>1247775</xdr:colOff>
      <xdr:row>34</xdr:row>
      <xdr:rowOff>0</xdr:rowOff>
    </xdr:to>
    <xdr:graphicFrame macro="">
      <xdr:nvGraphicFramePr>
        <xdr:cNvPr id="2" name="Диаграмма 2">
          <a:extLst>
            <a:ext uri="{FF2B5EF4-FFF2-40B4-BE49-F238E27FC236}">
              <a16:creationId xmlns:a16="http://schemas.microsoft.com/office/drawing/2014/main" id="{73097CF4-3FC1-4F1D-A6BA-5CFE5AAEDE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21</xdr:row>
      <xdr:rowOff>190500</xdr:rowOff>
    </xdr:from>
    <xdr:to>
      <xdr:col>10</xdr:col>
      <xdr:colOff>1247775</xdr:colOff>
      <xdr:row>34</xdr:row>
      <xdr:rowOff>0</xdr:rowOff>
    </xdr:to>
    <xdr:graphicFrame macro="">
      <xdr:nvGraphicFramePr>
        <xdr:cNvPr id="3" name="Диаграмма 2">
          <a:extLst>
            <a:ext uri="{FF2B5EF4-FFF2-40B4-BE49-F238E27FC236}">
              <a16:creationId xmlns:a16="http://schemas.microsoft.com/office/drawing/2014/main" id="{F01A8B0E-BCEC-448D-879A-881ADEA871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melyanova/AppData/Local/Microsoft/Windows/INetCache/Content.Outlook/0GUIP53K/v8_2D96_1c_03.09.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sheetName val="4020006918"/>
      <sheetName val="4020006634"/>
      <sheetName val="4020006250"/>
      <sheetName val="4020005566"/>
      <sheetName val="4010006948"/>
    </sheetNames>
    <sheetDataSet>
      <sheetData sheetId="0"/>
      <sheetData sheetId="1">
        <row r="37">
          <cell r="B37">
            <v>1</v>
          </cell>
          <cell r="C37">
            <v>2</v>
          </cell>
          <cell r="D37">
            <v>3</v>
          </cell>
          <cell r="E37">
            <v>4</v>
          </cell>
          <cell r="F37">
            <v>5</v>
          </cell>
          <cell r="G37">
            <v>6</v>
          </cell>
          <cell r="H37">
            <v>7</v>
          </cell>
          <cell r="I37">
            <v>8</v>
          </cell>
          <cell r="J37">
            <v>9</v>
          </cell>
          <cell r="K37">
            <v>10</v>
          </cell>
        </row>
        <row r="79">
          <cell r="A79" t="str">
            <v>Дисконтированный денежный поток нарастающим итогом (PV)</v>
          </cell>
          <cell r="B79">
            <v>-4671620</v>
          </cell>
          <cell r="C79">
            <v>4664164.0895454613</v>
          </cell>
          <cell r="D79">
            <v>4261686.9862028565</v>
          </cell>
          <cell r="E79">
            <v>3819442.1240532277</v>
          </cell>
          <cell r="F79">
            <v>3410646.5969245192</v>
          </cell>
          <cell r="G79">
            <v>3067507.3199745012</v>
          </cell>
          <cell r="H79">
            <v>2748870.9497301034</v>
          </cell>
          <cell r="I79">
            <v>2454144.3302896409</v>
          </cell>
          <cell r="J79">
            <v>2207227.3427685271</v>
          </cell>
          <cell r="K79">
            <v>1977754.2266369765</v>
          </cell>
        </row>
        <row r="80">
          <cell r="A80" t="str">
            <v xml:space="preserve">Чистая приведённая стоимость без учета продажи (NPV) </v>
          </cell>
          <cell r="B80">
            <v>-4671620</v>
          </cell>
          <cell r="C80">
            <v>-7455.9104545386508</v>
          </cell>
          <cell r="D80">
            <v>4254231.0757483179</v>
          </cell>
          <cell r="E80">
            <v>8073673.1998015456</v>
          </cell>
          <cell r="F80">
            <v>11484319.796726065</v>
          </cell>
          <cell r="G80">
            <v>14551827.116700565</v>
          </cell>
          <cell r="H80">
            <v>17300698.066430669</v>
          </cell>
          <cell r="I80">
            <v>19754842.396720309</v>
          </cell>
          <cell r="J80">
            <v>21962069.739488836</v>
          </cell>
          <cell r="K80">
            <v>23939823.966125812</v>
          </cell>
        </row>
      </sheetData>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6"/>
  <sheetViews>
    <sheetView zoomScale="80" zoomScaleNormal="80" zoomScaleSheetLayoutView="90" workbookViewId="0">
      <selection activeCell="A5" sqref="A5:C5"/>
    </sheetView>
  </sheetViews>
  <sheetFormatPr defaultColWidth="9.140625" defaultRowHeight="15" x14ac:dyDescent="0.25"/>
  <cols>
    <col min="1" max="1" width="6.140625" style="224" customWidth="1"/>
    <col min="2" max="2" width="61.7109375" style="224" customWidth="1"/>
    <col min="3" max="3" width="91.42578125" style="224" customWidth="1"/>
    <col min="4" max="4" width="20" style="224" customWidth="1"/>
    <col min="5" max="5" width="25.5703125" style="224" customWidth="1"/>
    <col min="6" max="6" width="16.42578125" style="224" customWidth="1"/>
    <col min="7" max="16384" width="9.140625" style="224"/>
  </cols>
  <sheetData>
    <row r="1" spans="1:19" s="203" customFormat="1" ht="18.75" x14ac:dyDescent="0.2">
      <c r="A1" s="202"/>
      <c r="C1" s="204" t="s">
        <v>66</v>
      </c>
    </row>
    <row r="2" spans="1:19" s="203" customFormat="1" ht="18.75" x14ac:dyDescent="0.3">
      <c r="A2" s="202"/>
      <c r="C2" s="205" t="s">
        <v>8</v>
      </c>
    </row>
    <row r="3" spans="1:19" s="203" customFormat="1" ht="18" x14ac:dyDescent="0.35">
      <c r="A3" s="206"/>
      <c r="C3" s="205"/>
    </row>
    <row r="4" spans="1:19" s="203" customFormat="1" ht="18" x14ac:dyDescent="0.35">
      <c r="A4" s="206"/>
      <c r="E4" s="205"/>
    </row>
    <row r="5" spans="1:19" s="203" customFormat="1" ht="15.75" x14ac:dyDescent="0.25">
      <c r="A5" s="267" t="s">
        <v>552</v>
      </c>
      <c r="B5" s="267"/>
      <c r="C5" s="267"/>
      <c r="D5" s="207"/>
      <c r="E5" s="207"/>
      <c r="F5" s="207"/>
      <c r="G5" s="207"/>
    </row>
    <row r="6" spans="1:19" s="203" customFormat="1" ht="18" x14ac:dyDescent="0.35">
      <c r="A6" s="206"/>
      <c r="E6" s="205"/>
    </row>
    <row r="7" spans="1:19" s="203" customFormat="1" ht="18.75" x14ac:dyDescent="0.2">
      <c r="A7" s="268" t="s">
        <v>7</v>
      </c>
      <c r="B7" s="268"/>
      <c r="C7" s="268"/>
      <c r="D7" s="208"/>
      <c r="E7" s="208"/>
      <c r="F7" s="208"/>
      <c r="G7" s="208"/>
      <c r="H7" s="208"/>
      <c r="I7" s="208"/>
      <c r="J7" s="208"/>
      <c r="K7" s="208"/>
      <c r="L7" s="208"/>
      <c r="M7" s="208"/>
      <c r="N7" s="208"/>
      <c r="O7" s="208"/>
      <c r="P7" s="208"/>
      <c r="Q7" s="208"/>
      <c r="R7" s="208"/>
      <c r="S7" s="208"/>
    </row>
    <row r="8" spans="1:19" s="203" customFormat="1" ht="17.45" x14ac:dyDescent="0.25">
      <c r="A8" s="209"/>
      <c r="B8" s="209"/>
      <c r="C8" s="209"/>
      <c r="D8" s="209"/>
      <c r="E8" s="209"/>
      <c r="F8" s="208"/>
      <c r="G8" s="208"/>
      <c r="H8" s="208"/>
      <c r="I8" s="208"/>
      <c r="J8" s="208"/>
      <c r="K8" s="208"/>
      <c r="L8" s="208"/>
      <c r="M8" s="208"/>
      <c r="N8" s="208"/>
      <c r="O8" s="208"/>
      <c r="P8" s="208"/>
      <c r="Q8" s="208"/>
      <c r="R8" s="208"/>
      <c r="S8" s="208"/>
    </row>
    <row r="9" spans="1:19" s="203" customFormat="1" ht="18.75" x14ac:dyDescent="0.2">
      <c r="A9" s="269" t="s">
        <v>503</v>
      </c>
      <c r="B9" s="269"/>
      <c r="C9" s="269"/>
      <c r="D9" s="210"/>
      <c r="E9" s="210"/>
      <c r="F9" s="208"/>
      <c r="G9" s="208"/>
      <c r="H9" s="208"/>
      <c r="I9" s="208"/>
      <c r="J9" s="208"/>
      <c r="K9" s="208"/>
      <c r="L9" s="208"/>
      <c r="M9" s="208"/>
      <c r="N9" s="208"/>
      <c r="O9" s="208"/>
      <c r="P9" s="208"/>
      <c r="Q9" s="208"/>
      <c r="R9" s="208"/>
      <c r="S9" s="208"/>
    </row>
    <row r="10" spans="1:19" s="203" customFormat="1" ht="18.75" x14ac:dyDescent="0.2">
      <c r="A10" s="263" t="s">
        <v>6</v>
      </c>
      <c r="B10" s="263"/>
      <c r="C10" s="263"/>
      <c r="D10" s="211"/>
      <c r="E10" s="211"/>
      <c r="F10" s="208"/>
      <c r="G10" s="208"/>
      <c r="H10" s="208"/>
      <c r="I10" s="208"/>
      <c r="J10" s="208"/>
      <c r="K10" s="208"/>
      <c r="L10" s="208"/>
      <c r="M10" s="208"/>
      <c r="N10" s="208"/>
      <c r="O10" s="208"/>
      <c r="P10" s="208"/>
      <c r="Q10" s="208"/>
      <c r="R10" s="208"/>
      <c r="S10" s="208"/>
    </row>
    <row r="11" spans="1:19" s="203" customFormat="1" ht="17.45" x14ac:dyDescent="0.25">
      <c r="A11" s="209"/>
      <c r="B11" s="209"/>
      <c r="C11" s="209"/>
      <c r="D11" s="209"/>
      <c r="E11" s="209"/>
      <c r="F11" s="208"/>
      <c r="G11" s="208"/>
      <c r="H11" s="208"/>
      <c r="I11" s="208"/>
      <c r="J11" s="208"/>
      <c r="K11" s="208"/>
      <c r="L11" s="208"/>
      <c r="M11" s="208"/>
      <c r="N11" s="208"/>
      <c r="O11" s="208"/>
      <c r="P11" s="208"/>
      <c r="Q11" s="208"/>
      <c r="R11" s="208"/>
      <c r="S11" s="208"/>
    </row>
    <row r="12" spans="1:19" s="203" customFormat="1" ht="17.45" x14ac:dyDescent="0.25">
      <c r="A12" s="269" t="s">
        <v>517</v>
      </c>
      <c r="B12" s="269"/>
      <c r="C12" s="269"/>
      <c r="D12" s="210"/>
      <c r="E12" s="210"/>
      <c r="F12" s="208"/>
      <c r="G12" s="208"/>
      <c r="H12" s="208"/>
      <c r="I12" s="208"/>
      <c r="J12" s="208"/>
      <c r="K12" s="208"/>
      <c r="L12" s="208"/>
      <c r="M12" s="208"/>
      <c r="N12" s="208"/>
      <c r="O12" s="208"/>
      <c r="P12" s="208"/>
      <c r="Q12" s="208"/>
      <c r="R12" s="208"/>
      <c r="S12" s="208"/>
    </row>
    <row r="13" spans="1:19" s="203" customFormat="1" ht="18.75" x14ac:dyDescent="0.2">
      <c r="A13" s="263" t="s">
        <v>5</v>
      </c>
      <c r="B13" s="263"/>
      <c r="C13" s="263"/>
      <c r="D13" s="211"/>
      <c r="E13" s="211"/>
      <c r="F13" s="208"/>
      <c r="G13" s="208"/>
      <c r="H13" s="208"/>
      <c r="I13" s="208"/>
      <c r="J13" s="208"/>
      <c r="K13" s="208"/>
      <c r="L13" s="208"/>
      <c r="M13" s="208"/>
      <c r="N13" s="208"/>
      <c r="O13" s="208"/>
      <c r="P13" s="208"/>
      <c r="Q13" s="208"/>
      <c r="R13" s="208"/>
      <c r="S13" s="208"/>
    </row>
    <row r="14" spans="1:19" s="203" customFormat="1" ht="18" x14ac:dyDescent="0.25">
      <c r="A14" s="212"/>
      <c r="B14" s="212"/>
      <c r="C14" s="212"/>
      <c r="D14" s="212"/>
      <c r="E14" s="212"/>
      <c r="F14" s="212"/>
      <c r="G14" s="212"/>
      <c r="H14" s="212"/>
      <c r="I14" s="212"/>
      <c r="J14" s="212"/>
      <c r="K14" s="212"/>
      <c r="L14" s="212"/>
      <c r="M14" s="212"/>
      <c r="N14" s="212"/>
      <c r="O14" s="212"/>
      <c r="P14" s="212"/>
      <c r="Q14" s="212"/>
      <c r="R14" s="212"/>
      <c r="S14" s="212"/>
    </row>
    <row r="15" spans="1:19" s="213" customFormat="1" ht="15.75" x14ac:dyDescent="0.2">
      <c r="A15" s="264" t="s">
        <v>535</v>
      </c>
      <c r="B15" s="264"/>
      <c r="C15" s="264"/>
      <c r="D15" s="210"/>
      <c r="E15" s="210"/>
      <c r="F15" s="210"/>
      <c r="G15" s="210"/>
      <c r="H15" s="210"/>
      <c r="I15" s="210"/>
      <c r="J15" s="210"/>
      <c r="K15" s="210"/>
      <c r="L15" s="210"/>
      <c r="M15" s="210"/>
      <c r="N15" s="210"/>
      <c r="O15" s="210"/>
      <c r="P15" s="210"/>
      <c r="Q15" s="210"/>
      <c r="R15" s="210"/>
      <c r="S15" s="210"/>
    </row>
    <row r="16" spans="1:19" s="213" customFormat="1" ht="15.75" x14ac:dyDescent="0.2">
      <c r="A16" s="263" t="s">
        <v>4</v>
      </c>
      <c r="B16" s="263"/>
      <c r="C16" s="263"/>
      <c r="D16" s="211"/>
      <c r="E16" s="211"/>
      <c r="F16" s="211"/>
      <c r="G16" s="211"/>
      <c r="H16" s="211"/>
      <c r="I16" s="211"/>
      <c r="J16" s="211"/>
      <c r="K16" s="211"/>
      <c r="L16" s="211"/>
      <c r="M16" s="211"/>
      <c r="N16" s="211"/>
      <c r="O16" s="211"/>
      <c r="P16" s="211"/>
      <c r="Q16" s="211"/>
      <c r="R16" s="211"/>
      <c r="S16" s="211"/>
    </row>
    <row r="17" spans="1:19" s="213" customFormat="1" ht="18" x14ac:dyDescent="0.25">
      <c r="A17" s="212"/>
      <c r="B17" s="212"/>
      <c r="C17" s="212"/>
      <c r="D17" s="212"/>
      <c r="E17" s="212"/>
      <c r="F17" s="212"/>
      <c r="G17" s="212"/>
      <c r="H17" s="212"/>
      <c r="I17" s="212"/>
      <c r="J17" s="212"/>
      <c r="K17" s="212"/>
      <c r="L17" s="212"/>
      <c r="M17" s="212"/>
      <c r="N17" s="212"/>
      <c r="O17" s="212"/>
      <c r="P17" s="212"/>
    </row>
    <row r="18" spans="1:19" s="213" customFormat="1" ht="18.75" x14ac:dyDescent="0.2">
      <c r="A18" s="265" t="s">
        <v>445</v>
      </c>
      <c r="B18" s="266"/>
      <c r="C18" s="266"/>
      <c r="D18" s="214"/>
      <c r="E18" s="214"/>
      <c r="F18" s="214"/>
      <c r="G18" s="214"/>
      <c r="H18" s="214"/>
      <c r="I18" s="214"/>
      <c r="J18" s="214"/>
      <c r="K18" s="214"/>
      <c r="L18" s="214"/>
      <c r="M18" s="214"/>
      <c r="N18" s="214"/>
      <c r="O18" s="214"/>
      <c r="P18" s="214"/>
      <c r="Q18" s="214"/>
      <c r="R18" s="214"/>
      <c r="S18" s="214"/>
    </row>
    <row r="19" spans="1:19" s="213" customFormat="1" ht="18" x14ac:dyDescent="0.25">
      <c r="A19" s="211"/>
      <c r="B19" s="211"/>
      <c r="C19" s="211"/>
      <c r="D19" s="211"/>
      <c r="E19" s="211"/>
      <c r="F19" s="212"/>
      <c r="G19" s="212"/>
      <c r="H19" s="212"/>
      <c r="I19" s="212"/>
      <c r="J19" s="212"/>
      <c r="K19" s="212"/>
      <c r="L19" s="212"/>
      <c r="M19" s="212"/>
      <c r="N19" s="212"/>
      <c r="O19" s="212"/>
      <c r="P19" s="212"/>
    </row>
    <row r="20" spans="1:19" s="213" customFormat="1" ht="31.5" x14ac:dyDescent="0.2">
      <c r="A20" s="215" t="s">
        <v>3</v>
      </c>
      <c r="B20" s="216" t="s">
        <v>65</v>
      </c>
      <c r="C20" s="217" t="s">
        <v>64</v>
      </c>
      <c r="D20" s="211"/>
      <c r="E20" s="211"/>
      <c r="F20" s="212"/>
      <c r="G20" s="212"/>
      <c r="H20" s="212"/>
      <c r="I20" s="212"/>
      <c r="J20" s="212"/>
      <c r="K20" s="212"/>
      <c r="L20" s="212"/>
      <c r="M20" s="212"/>
      <c r="N20" s="212"/>
      <c r="O20" s="212"/>
      <c r="P20" s="212"/>
    </row>
    <row r="21" spans="1:19" s="213" customFormat="1" ht="18" x14ac:dyDescent="0.25">
      <c r="A21" s="217">
        <v>1</v>
      </c>
      <c r="B21" s="216">
        <v>2</v>
      </c>
      <c r="C21" s="217">
        <v>3</v>
      </c>
      <c r="D21" s="211"/>
      <c r="E21" s="211"/>
      <c r="F21" s="212"/>
      <c r="G21" s="212"/>
      <c r="H21" s="212"/>
      <c r="I21" s="212"/>
      <c r="J21" s="212"/>
      <c r="K21" s="212"/>
      <c r="L21" s="212"/>
      <c r="M21" s="212"/>
      <c r="N21" s="212"/>
      <c r="O21" s="212"/>
      <c r="P21" s="212"/>
    </row>
    <row r="22" spans="1:19" s="213" customFormat="1" ht="31.5" x14ac:dyDescent="0.2">
      <c r="A22" s="218" t="s">
        <v>63</v>
      </c>
      <c r="B22" s="219" t="s">
        <v>298</v>
      </c>
      <c r="C22" s="220" t="s">
        <v>536</v>
      </c>
      <c r="D22" s="211"/>
      <c r="E22" s="211"/>
      <c r="F22" s="212"/>
      <c r="G22" s="212"/>
      <c r="H22" s="212"/>
      <c r="I22" s="212"/>
      <c r="J22" s="212"/>
      <c r="K22" s="212"/>
      <c r="L22" s="212"/>
      <c r="M22" s="212"/>
      <c r="N22" s="212"/>
      <c r="O22" s="212"/>
      <c r="P22" s="212"/>
    </row>
    <row r="23" spans="1:19" s="213" customFormat="1" ht="31.5" x14ac:dyDescent="0.2">
      <c r="A23" s="218" t="s">
        <v>61</v>
      </c>
      <c r="B23" s="221" t="s">
        <v>62</v>
      </c>
      <c r="C23" s="222" t="s">
        <v>501</v>
      </c>
      <c r="D23" s="211"/>
      <c r="E23" s="211"/>
      <c r="F23" s="212"/>
      <c r="G23" s="212"/>
      <c r="H23" s="212"/>
      <c r="I23" s="212"/>
      <c r="J23" s="212"/>
      <c r="K23" s="212"/>
      <c r="L23" s="212"/>
      <c r="M23" s="212"/>
      <c r="N23" s="212"/>
      <c r="O23" s="212"/>
      <c r="P23" s="212"/>
    </row>
    <row r="24" spans="1:19" s="213" customFormat="1" ht="47.25" x14ac:dyDescent="0.2">
      <c r="A24" s="218" t="s">
        <v>60</v>
      </c>
      <c r="B24" s="223" t="s">
        <v>394</v>
      </c>
      <c r="C24" s="217" t="s">
        <v>503</v>
      </c>
      <c r="D24" s="211"/>
      <c r="E24" s="212"/>
      <c r="F24" s="212"/>
      <c r="G24" s="212"/>
      <c r="H24" s="212"/>
      <c r="I24" s="212"/>
      <c r="J24" s="212"/>
      <c r="K24" s="212"/>
      <c r="L24" s="212"/>
      <c r="M24" s="212"/>
      <c r="N24" s="212"/>
      <c r="O24" s="212"/>
    </row>
    <row r="25" spans="1:19" s="213" customFormat="1" ht="31.5" x14ac:dyDescent="0.2">
      <c r="A25" s="218" t="s">
        <v>59</v>
      </c>
      <c r="B25" s="223" t="s">
        <v>72</v>
      </c>
      <c r="C25" s="217" t="s">
        <v>465</v>
      </c>
      <c r="D25" s="211"/>
      <c r="E25" s="212"/>
      <c r="F25" s="212"/>
      <c r="G25" s="212"/>
      <c r="H25" s="212"/>
      <c r="I25" s="212"/>
      <c r="J25" s="212"/>
      <c r="K25" s="212"/>
      <c r="L25" s="212"/>
      <c r="M25" s="212"/>
      <c r="N25" s="212"/>
      <c r="O25" s="212"/>
    </row>
    <row r="26" spans="1:19" s="213" customFormat="1" ht="31.5" x14ac:dyDescent="0.2">
      <c r="A26" s="218" t="s">
        <v>57</v>
      </c>
      <c r="B26" s="223" t="s">
        <v>71</v>
      </c>
      <c r="C26" s="217" t="s">
        <v>504</v>
      </c>
      <c r="D26" s="211"/>
      <c r="E26" s="212"/>
      <c r="F26" s="212"/>
      <c r="G26" s="212"/>
      <c r="H26" s="212"/>
      <c r="I26" s="212"/>
      <c r="J26" s="212"/>
      <c r="K26" s="212"/>
      <c r="L26" s="212"/>
      <c r="M26" s="212"/>
      <c r="N26" s="212"/>
      <c r="O26" s="212"/>
    </row>
    <row r="27" spans="1:19" s="213" customFormat="1" ht="18.75" x14ac:dyDescent="0.2">
      <c r="A27" s="218" t="s">
        <v>56</v>
      </c>
      <c r="B27" s="223" t="s">
        <v>395</v>
      </c>
      <c r="C27" s="217" t="s">
        <v>466</v>
      </c>
      <c r="D27" s="211"/>
      <c r="E27" s="212"/>
      <c r="F27" s="212"/>
      <c r="G27" s="212"/>
      <c r="H27" s="212"/>
      <c r="I27" s="212"/>
      <c r="J27" s="212"/>
      <c r="K27" s="212"/>
      <c r="L27" s="212"/>
      <c r="M27" s="212"/>
      <c r="N27" s="212"/>
      <c r="O27" s="212"/>
    </row>
    <row r="28" spans="1:19" s="213" customFormat="1" ht="31.5" x14ac:dyDescent="0.2">
      <c r="A28" s="218" t="s">
        <v>54</v>
      </c>
      <c r="B28" s="223" t="s">
        <v>396</v>
      </c>
      <c r="C28" s="217" t="s">
        <v>466</v>
      </c>
      <c r="D28" s="211"/>
      <c r="E28" s="212"/>
      <c r="F28" s="212"/>
      <c r="G28" s="212"/>
      <c r="H28" s="212"/>
      <c r="I28" s="212"/>
      <c r="J28" s="212"/>
      <c r="K28" s="212"/>
      <c r="L28" s="212"/>
      <c r="M28" s="212"/>
      <c r="N28" s="212"/>
      <c r="O28" s="212"/>
    </row>
    <row r="29" spans="1:19" s="213" customFormat="1" ht="31.5" x14ac:dyDescent="0.2">
      <c r="A29" s="218" t="s">
        <v>52</v>
      </c>
      <c r="B29" s="223" t="s">
        <v>397</v>
      </c>
      <c r="C29" s="217" t="s">
        <v>466</v>
      </c>
      <c r="D29" s="211"/>
      <c r="E29" s="212"/>
      <c r="F29" s="212"/>
      <c r="G29" s="212"/>
      <c r="H29" s="212"/>
      <c r="I29" s="212"/>
      <c r="J29" s="212"/>
      <c r="K29" s="212"/>
      <c r="L29" s="212"/>
      <c r="M29" s="212"/>
      <c r="N29" s="212"/>
      <c r="O29" s="212"/>
    </row>
    <row r="30" spans="1:19" s="213" customFormat="1" ht="31.5" x14ac:dyDescent="0.2">
      <c r="A30" s="218" t="s">
        <v>70</v>
      </c>
      <c r="B30" s="223" t="s">
        <v>398</v>
      </c>
      <c r="C30" s="217" t="s">
        <v>466</v>
      </c>
      <c r="D30" s="211"/>
      <c r="E30" s="212"/>
      <c r="F30" s="212"/>
      <c r="G30" s="212"/>
      <c r="H30" s="212"/>
      <c r="I30" s="212"/>
      <c r="J30" s="212"/>
      <c r="K30" s="212"/>
      <c r="L30" s="212"/>
      <c r="M30" s="212"/>
      <c r="N30" s="212"/>
      <c r="O30" s="212"/>
    </row>
    <row r="31" spans="1:19" s="213" customFormat="1" ht="31.5" x14ac:dyDescent="0.2">
      <c r="A31" s="218" t="s">
        <v>68</v>
      </c>
      <c r="B31" s="223" t="s">
        <v>399</v>
      </c>
      <c r="C31" s="217" t="s">
        <v>466</v>
      </c>
      <c r="D31" s="211"/>
      <c r="E31" s="212"/>
      <c r="F31" s="212"/>
      <c r="G31" s="212"/>
      <c r="H31" s="212"/>
      <c r="I31" s="212"/>
      <c r="J31" s="212"/>
      <c r="K31" s="212"/>
      <c r="L31" s="212"/>
      <c r="M31" s="212"/>
      <c r="N31" s="212"/>
      <c r="O31" s="212"/>
    </row>
    <row r="32" spans="1:19" s="213" customFormat="1" ht="63" x14ac:dyDescent="0.2">
      <c r="A32" s="218" t="s">
        <v>67</v>
      </c>
      <c r="B32" s="223" t="s">
        <v>400</v>
      </c>
      <c r="C32" s="217" t="s">
        <v>467</v>
      </c>
      <c r="D32" s="211"/>
      <c r="E32" s="212"/>
      <c r="F32" s="212"/>
      <c r="G32" s="212"/>
      <c r="H32" s="212"/>
      <c r="I32" s="212"/>
      <c r="J32" s="212"/>
      <c r="K32" s="212"/>
      <c r="L32" s="212"/>
      <c r="M32" s="212"/>
      <c r="N32" s="212"/>
      <c r="O32" s="212"/>
    </row>
    <row r="33" spans="1:3" ht="78.75" x14ac:dyDescent="0.25">
      <c r="A33" s="218" t="s">
        <v>414</v>
      </c>
      <c r="B33" s="223" t="s">
        <v>401</v>
      </c>
      <c r="C33" s="217" t="s">
        <v>466</v>
      </c>
    </row>
    <row r="34" spans="1:3" ht="47.25" x14ac:dyDescent="0.25">
      <c r="A34" s="218" t="s">
        <v>404</v>
      </c>
      <c r="B34" s="223" t="s">
        <v>69</v>
      </c>
      <c r="C34" s="217" t="s">
        <v>466</v>
      </c>
    </row>
    <row r="35" spans="1:3" ht="31.5" x14ac:dyDescent="0.25">
      <c r="A35" s="218" t="s">
        <v>415</v>
      </c>
      <c r="B35" s="223" t="s">
        <v>402</v>
      </c>
      <c r="C35" s="217" t="s">
        <v>309</v>
      </c>
    </row>
    <row r="36" spans="1:3" ht="15.75" x14ac:dyDescent="0.25">
      <c r="A36" s="218" t="s">
        <v>405</v>
      </c>
      <c r="B36" s="223" t="s">
        <v>403</v>
      </c>
      <c r="C36" s="217" t="s">
        <v>309</v>
      </c>
    </row>
    <row r="37" spans="1:3" ht="31.5" x14ac:dyDescent="0.25">
      <c r="A37" s="218" t="s">
        <v>416</v>
      </c>
      <c r="B37" s="223" t="s">
        <v>227</v>
      </c>
      <c r="C37" s="217" t="s">
        <v>492</v>
      </c>
    </row>
    <row r="38" spans="1:3" ht="78.75" x14ac:dyDescent="0.25">
      <c r="A38" s="218" t="s">
        <v>406</v>
      </c>
      <c r="B38" s="223" t="s">
        <v>458</v>
      </c>
      <c r="C38" s="222" t="s">
        <v>514</v>
      </c>
    </row>
    <row r="39" spans="1:3" ht="94.5" x14ac:dyDescent="0.25">
      <c r="A39" s="218" t="s">
        <v>417</v>
      </c>
      <c r="B39" s="223" t="s">
        <v>440</v>
      </c>
      <c r="C39" s="217" t="s">
        <v>493</v>
      </c>
    </row>
    <row r="40" spans="1:3" ht="63" x14ac:dyDescent="0.25">
      <c r="A40" s="218" t="s">
        <v>407</v>
      </c>
      <c r="B40" s="223" t="s">
        <v>455</v>
      </c>
      <c r="C40" s="217" t="s">
        <v>494</v>
      </c>
    </row>
    <row r="41" spans="1:3" ht="141.75" x14ac:dyDescent="0.25">
      <c r="A41" s="218" t="s">
        <v>420</v>
      </c>
      <c r="B41" s="223" t="s">
        <v>421</v>
      </c>
      <c r="C41" s="217" t="s">
        <v>495</v>
      </c>
    </row>
    <row r="42" spans="1:3" ht="78.75" x14ac:dyDescent="0.25">
      <c r="A42" s="218" t="s">
        <v>408</v>
      </c>
      <c r="B42" s="223" t="s">
        <v>446</v>
      </c>
      <c r="C42" s="217" t="s">
        <v>495</v>
      </c>
    </row>
    <row r="43" spans="1:3" ht="78.75" x14ac:dyDescent="0.25">
      <c r="A43" s="218" t="s">
        <v>441</v>
      </c>
      <c r="B43" s="223" t="s">
        <v>447</v>
      </c>
      <c r="C43" s="217" t="s">
        <v>495</v>
      </c>
    </row>
    <row r="44" spans="1:3" ht="78.75" x14ac:dyDescent="0.25">
      <c r="A44" s="218" t="s">
        <v>409</v>
      </c>
      <c r="B44" s="223" t="s">
        <v>448</v>
      </c>
      <c r="C44" s="217" t="s">
        <v>495</v>
      </c>
    </row>
    <row r="45" spans="1:3" ht="47.25" x14ac:dyDescent="0.25">
      <c r="A45" s="218" t="s">
        <v>442</v>
      </c>
      <c r="B45" s="223" t="s">
        <v>456</v>
      </c>
      <c r="C45" s="225" t="s">
        <v>519</v>
      </c>
    </row>
    <row r="46" spans="1:3" ht="47.25" x14ac:dyDescent="0.25">
      <c r="A46" s="218" t="s">
        <v>410</v>
      </c>
      <c r="B46" s="223" t="s">
        <v>457</v>
      </c>
      <c r="C46" s="226" t="s">
        <v>520</v>
      </c>
    </row>
  </sheetData>
  <mergeCells count="9">
    <mergeCell ref="A13:C13"/>
    <mergeCell ref="A15:C15"/>
    <mergeCell ref="A16:C16"/>
    <mergeCell ref="A18:C18"/>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F1" zoomScale="70" zoomScaleSheetLayoutView="7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1" t="s">
        <v>66</v>
      </c>
    </row>
    <row r="2" spans="1:28" s="8" customFormat="1" ht="18.75" customHeight="1" x14ac:dyDescent="0.3">
      <c r="A2" s="13"/>
      <c r="S2" s="11" t="s">
        <v>8</v>
      </c>
    </row>
    <row r="3" spans="1:28" s="8" customFormat="1" ht="18.75" x14ac:dyDescent="0.3">
      <c r="S3" s="11" t="s">
        <v>542</v>
      </c>
    </row>
    <row r="4" spans="1:28" s="8" customFormat="1" ht="18.75" customHeight="1" x14ac:dyDescent="0.25">
      <c r="A4" s="277" t="str">
        <f>'1. паспорт местоположение'!A5:C5</f>
        <v>Год раскрытия информации: _ 1 квартал 2023_ год</v>
      </c>
      <c r="B4" s="277"/>
      <c r="C4" s="277"/>
      <c r="D4" s="277"/>
      <c r="E4" s="277"/>
      <c r="F4" s="277"/>
      <c r="G4" s="277"/>
      <c r="H4" s="277"/>
      <c r="I4" s="277"/>
      <c r="J4" s="277"/>
      <c r="K4" s="277"/>
      <c r="L4" s="277"/>
      <c r="M4" s="277"/>
      <c r="N4" s="277"/>
      <c r="O4" s="277"/>
      <c r="P4" s="277"/>
      <c r="Q4" s="277"/>
      <c r="R4" s="277"/>
      <c r="S4" s="277"/>
    </row>
    <row r="5" spans="1:28" s="8" customFormat="1" ht="15.6" x14ac:dyDescent="0.25">
      <c r="A5" s="12"/>
    </row>
    <row r="6" spans="1:28" s="8" customFormat="1" ht="18.75" x14ac:dyDescent="0.2">
      <c r="A6" s="278" t="s">
        <v>7</v>
      </c>
      <c r="B6" s="278"/>
      <c r="C6" s="278"/>
      <c r="D6" s="278"/>
      <c r="E6" s="278"/>
      <c r="F6" s="278"/>
      <c r="G6" s="278"/>
      <c r="H6" s="278"/>
      <c r="I6" s="278"/>
      <c r="J6" s="278"/>
      <c r="K6" s="278"/>
      <c r="L6" s="278"/>
      <c r="M6" s="278"/>
      <c r="N6" s="278"/>
      <c r="O6" s="278"/>
      <c r="P6" s="278"/>
      <c r="Q6" s="278"/>
      <c r="R6" s="278"/>
      <c r="S6" s="278"/>
      <c r="T6" s="10"/>
      <c r="U6" s="10"/>
      <c r="V6" s="10"/>
      <c r="W6" s="10"/>
      <c r="X6" s="10"/>
      <c r="Y6" s="10"/>
      <c r="Z6" s="10"/>
      <c r="AA6" s="10"/>
      <c r="AB6" s="10"/>
    </row>
    <row r="7" spans="1:28" s="8" customFormat="1" ht="17.45" x14ac:dyDescent="0.25">
      <c r="A7" s="278"/>
      <c r="B7" s="278"/>
      <c r="C7" s="278"/>
      <c r="D7" s="278"/>
      <c r="E7" s="278"/>
      <c r="F7" s="278"/>
      <c r="G7" s="278"/>
      <c r="H7" s="278"/>
      <c r="I7" s="278"/>
      <c r="J7" s="278"/>
      <c r="K7" s="278"/>
      <c r="L7" s="278"/>
      <c r="M7" s="278"/>
      <c r="N7" s="278"/>
      <c r="O7" s="278"/>
      <c r="P7" s="278"/>
      <c r="Q7" s="278"/>
      <c r="R7" s="278"/>
      <c r="S7" s="278"/>
      <c r="T7" s="10"/>
      <c r="U7" s="10"/>
      <c r="V7" s="10"/>
      <c r="W7" s="10"/>
      <c r="X7" s="10"/>
      <c r="Y7" s="10"/>
      <c r="Z7" s="10"/>
      <c r="AA7" s="10"/>
      <c r="AB7" s="10"/>
    </row>
    <row r="8" spans="1:28" s="8" customFormat="1" ht="18.75" x14ac:dyDescent="0.2">
      <c r="A8" s="279" t="s">
        <v>503</v>
      </c>
      <c r="B8" s="279"/>
      <c r="C8" s="279"/>
      <c r="D8" s="279"/>
      <c r="E8" s="279"/>
      <c r="F8" s="279"/>
      <c r="G8" s="279"/>
      <c r="H8" s="279"/>
      <c r="I8" s="279"/>
      <c r="J8" s="279"/>
      <c r="K8" s="279"/>
      <c r="L8" s="279"/>
      <c r="M8" s="279"/>
      <c r="N8" s="279"/>
      <c r="O8" s="279"/>
      <c r="P8" s="279"/>
      <c r="Q8" s="279"/>
      <c r="R8" s="279"/>
      <c r="S8" s="279"/>
      <c r="T8" s="10"/>
      <c r="U8" s="10"/>
      <c r="V8" s="10"/>
      <c r="W8" s="10"/>
      <c r="X8" s="10"/>
      <c r="Y8" s="10"/>
      <c r="Z8" s="10"/>
      <c r="AA8" s="10"/>
      <c r="AB8" s="10"/>
    </row>
    <row r="9" spans="1:28" s="8" customFormat="1" ht="18.75" x14ac:dyDescent="0.2">
      <c r="A9" s="280" t="s">
        <v>6</v>
      </c>
      <c r="B9" s="280"/>
      <c r="C9" s="280"/>
      <c r="D9" s="280"/>
      <c r="E9" s="280"/>
      <c r="F9" s="280"/>
      <c r="G9" s="280"/>
      <c r="H9" s="280"/>
      <c r="I9" s="280"/>
      <c r="J9" s="280"/>
      <c r="K9" s="280"/>
      <c r="L9" s="280"/>
      <c r="M9" s="280"/>
      <c r="N9" s="280"/>
      <c r="O9" s="280"/>
      <c r="P9" s="280"/>
      <c r="Q9" s="280"/>
      <c r="R9" s="280"/>
      <c r="S9" s="280"/>
      <c r="T9" s="10"/>
      <c r="U9" s="10"/>
      <c r="V9" s="10"/>
      <c r="W9" s="10"/>
      <c r="X9" s="10"/>
      <c r="Y9" s="10"/>
      <c r="Z9" s="10"/>
      <c r="AA9" s="10"/>
      <c r="AB9" s="10"/>
    </row>
    <row r="10" spans="1:28" s="8" customFormat="1" ht="17.45" x14ac:dyDescent="0.25">
      <c r="A10" s="278"/>
      <c r="B10" s="278"/>
      <c r="C10" s="278"/>
      <c r="D10" s="278"/>
      <c r="E10" s="278"/>
      <c r="F10" s="278"/>
      <c r="G10" s="278"/>
      <c r="H10" s="278"/>
      <c r="I10" s="278"/>
      <c r="J10" s="278"/>
      <c r="K10" s="278"/>
      <c r="L10" s="278"/>
      <c r="M10" s="278"/>
      <c r="N10" s="278"/>
      <c r="O10" s="278"/>
      <c r="P10" s="278"/>
      <c r="Q10" s="278"/>
      <c r="R10" s="278"/>
      <c r="S10" s="278"/>
      <c r="T10" s="10"/>
      <c r="U10" s="10"/>
      <c r="V10" s="10"/>
      <c r="W10" s="10"/>
      <c r="X10" s="10"/>
      <c r="Y10" s="10"/>
      <c r="Z10" s="10"/>
      <c r="AA10" s="10"/>
      <c r="AB10" s="10"/>
    </row>
    <row r="11" spans="1:28" s="8" customFormat="1" ht="17.45" x14ac:dyDescent="0.25">
      <c r="A11" s="279" t="s">
        <v>518</v>
      </c>
      <c r="B11" s="279"/>
      <c r="C11" s="279"/>
      <c r="D11" s="279"/>
      <c r="E11" s="279"/>
      <c r="F11" s="279"/>
      <c r="G11" s="279"/>
      <c r="H11" s="279"/>
      <c r="I11" s="279"/>
      <c r="J11" s="279"/>
      <c r="K11" s="279"/>
      <c r="L11" s="279"/>
      <c r="M11" s="279"/>
      <c r="N11" s="279"/>
      <c r="O11" s="279"/>
      <c r="P11" s="279"/>
      <c r="Q11" s="279"/>
      <c r="R11" s="279"/>
      <c r="S11" s="279"/>
      <c r="T11" s="10"/>
      <c r="U11" s="10"/>
      <c r="V11" s="10"/>
      <c r="W11" s="10"/>
      <c r="X11" s="10"/>
      <c r="Y11" s="10"/>
      <c r="Z11" s="10"/>
      <c r="AA11" s="10"/>
      <c r="AB11" s="10"/>
    </row>
    <row r="12" spans="1:28" s="8" customFormat="1" ht="18.75" x14ac:dyDescent="0.2">
      <c r="A12" s="280" t="s">
        <v>5</v>
      </c>
      <c r="B12" s="280"/>
      <c r="C12" s="280"/>
      <c r="D12" s="280"/>
      <c r="E12" s="280"/>
      <c r="F12" s="280"/>
      <c r="G12" s="280"/>
      <c r="H12" s="280"/>
      <c r="I12" s="280"/>
      <c r="J12" s="280"/>
      <c r="K12" s="280"/>
      <c r="L12" s="280"/>
      <c r="M12" s="280"/>
      <c r="N12" s="280"/>
      <c r="O12" s="280"/>
      <c r="P12" s="280"/>
      <c r="Q12" s="280"/>
      <c r="R12" s="280"/>
      <c r="S12" s="280"/>
      <c r="T12" s="10"/>
      <c r="U12" s="10"/>
      <c r="V12" s="10"/>
      <c r="W12" s="10"/>
      <c r="X12" s="10"/>
      <c r="Y12" s="10"/>
      <c r="Z12" s="10"/>
      <c r="AA12" s="10"/>
      <c r="AB12" s="10"/>
    </row>
    <row r="13" spans="1:28" s="8" customFormat="1" ht="15.75" customHeight="1" x14ac:dyDescent="0.25">
      <c r="A13" s="272"/>
      <c r="B13" s="272"/>
      <c r="C13" s="272"/>
      <c r="D13" s="272"/>
      <c r="E13" s="272"/>
      <c r="F13" s="272"/>
      <c r="G13" s="272"/>
      <c r="H13" s="272"/>
      <c r="I13" s="272"/>
      <c r="J13" s="272"/>
      <c r="K13" s="272"/>
      <c r="L13" s="272"/>
      <c r="M13" s="272"/>
      <c r="N13" s="272"/>
      <c r="O13" s="272"/>
      <c r="P13" s="272"/>
      <c r="Q13" s="272"/>
      <c r="R13" s="272"/>
      <c r="S13" s="272"/>
      <c r="T13" s="4"/>
      <c r="U13" s="4"/>
      <c r="V13" s="4"/>
      <c r="W13" s="4"/>
      <c r="X13" s="4"/>
      <c r="Y13" s="4"/>
      <c r="Z13" s="4"/>
      <c r="AA13" s="4"/>
      <c r="AB13" s="4"/>
    </row>
    <row r="14" spans="1:28" s="3" customFormat="1" ht="15.6" x14ac:dyDescent="0.25">
      <c r="A14" s="279" t="str">
        <f>'1. паспорт местоположение'!A15:C15</f>
        <v>Реконструкция РП ТП №3 Красный Гидропресс замена ячеек в г. Таганрог</v>
      </c>
      <c r="B14" s="279"/>
      <c r="C14" s="279"/>
      <c r="D14" s="279"/>
      <c r="E14" s="279"/>
      <c r="F14" s="279"/>
      <c r="G14" s="279"/>
      <c r="H14" s="279"/>
      <c r="I14" s="279"/>
      <c r="J14" s="279"/>
      <c r="K14" s="279"/>
      <c r="L14" s="279"/>
      <c r="M14" s="279"/>
      <c r="N14" s="279"/>
      <c r="O14" s="279"/>
      <c r="P14" s="279"/>
      <c r="Q14" s="279"/>
      <c r="R14" s="279"/>
      <c r="S14" s="279"/>
      <c r="T14" s="7"/>
      <c r="U14" s="7"/>
      <c r="V14" s="7"/>
      <c r="W14" s="7"/>
      <c r="X14" s="7"/>
      <c r="Y14" s="7"/>
      <c r="Z14" s="7"/>
      <c r="AA14" s="7"/>
      <c r="AB14" s="7"/>
    </row>
    <row r="15" spans="1:28" s="3" customFormat="1" ht="15" customHeight="1" x14ac:dyDescent="0.2">
      <c r="A15" s="280" t="s">
        <v>4</v>
      </c>
      <c r="B15" s="280"/>
      <c r="C15" s="280"/>
      <c r="D15" s="280"/>
      <c r="E15" s="280"/>
      <c r="F15" s="280"/>
      <c r="G15" s="280"/>
      <c r="H15" s="280"/>
      <c r="I15" s="280"/>
      <c r="J15" s="280"/>
      <c r="K15" s="280"/>
      <c r="L15" s="280"/>
      <c r="M15" s="280"/>
      <c r="N15" s="280"/>
      <c r="O15" s="280"/>
      <c r="P15" s="280"/>
      <c r="Q15" s="280"/>
      <c r="R15" s="280"/>
      <c r="S15" s="280"/>
      <c r="T15" s="5"/>
      <c r="U15" s="5"/>
      <c r="V15" s="5"/>
      <c r="W15" s="5"/>
      <c r="X15" s="5"/>
      <c r="Y15" s="5"/>
      <c r="Z15" s="5"/>
      <c r="AA15" s="5"/>
      <c r="AB15" s="5"/>
    </row>
    <row r="16" spans="1:28" s="3" customFormat="1" ht="15" customHeight="1" x14ac:dyDescent="0.25">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419</v>
      </c>
      <c r="B17" s="273"/>
      <c r="C17" s="273"/>
      <c r="D17" s="273"/>
      <c r="E17" s="273"/>
      <c r="F17" s="273"/>
      <c r="G17" s="273"/>
      <c r="H17" s="273"/>
      <c r="I17" s="273"/>
      <c r="J17" s="273"/>
      <c r="K17" s="273"/>
      <c r="L17" s="273"/>
      <c r="M17" s="273"/>
      <c r="N17" s="273"/>
      <c r="O17" s="273"/>
      <c r="P17" s="273"/>
      <c r="Q17" s="273"/>
      <c r="R17" s="273"/>
      <c r="S17" s="273"/>
      <c r="T17" s="6"/>
      <c r="U17" s="6"/>
      <c r="V17" s="6"/>
      <c r="W17" s="6"/>
      <c r="X17" s="6"/>
      <c r="Y17" s="6"/>
      <c r="Z17" s="6"/>
      <c r="AA17" s="6"/>
      <c r="AB17" s="6"/>
    </row>
    <row r="18" spans="1:28" s="3" customFormat="1" ht="15" customHeight="1" x14ac:dyDescent="0.25">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0" t="s">
        <v>3</v>
      </c>
      <c r="B19" s="270" t="s">
        <v>94</v>
      </c>
      <c r="C19" s="275" t="s">
        <v>315</v>
      </c>
      <c r="D19" s="270" t="s">
        <v>314</v>
      </c>
      <c r="E19" s="270" t="s">
        <v>93</v>
      </c>
      <c r="F19" s="270" t="s">
        <v>92</v>
      </c>
      <c r="G19" s="270" t="s">
        <v>310</v>
      </c>
      <c r="H19" s="270" t="s">
        <v>91</v>
      </c>
      <c r="I19" s="270" t="s">
        <v>90</v>
      </c>
      <c r="J19" s="270" t="s">
        <v>89</v>
      </c>
      <c r="K19" s="270" t="s">
        <v>88</v>
      </c>
      <c r="L19" s="270" t="s">
        <v>87</v>
      </c>
      <c r="M19" s="270" t="s">
        <v>86</v>
      </c>
      <c r="N19" s="270" t="s">
        <v>85</v>
      </c>
      <c r="O19" s="270" t="s">
        <v>84</v>
      </c>
      <c r="P19" s="270" t="s">
        <v>83</v>
      </c>
      <c r="Q19" s="270" t="s">
        <v>313</v>
      </c>
      <c r="R19" s="270"/>
      <c r="S19" s="271" t="s">
        <v>413</v>
      </c>
      <c r="T19" s="4"/>
      <c r="U19" s="4"/>
      <c r="V19" s="4"/>
      <c r="W19" s="4"/>
      <c r="X19" s="4"/>
      <c r="Y19" s="4"/>
    </row>
    <row r="20" spans="1:28" s="3" customFormat="1" ht="180.75" customHeight="1" x14ac:dyDescent="0.2">
      <c r="A20" s="270"/>
      <c r="B20" s="270"/>
      <c r="C20" s="276"/>
      <c r="D20" s="270"/>
      <c r="E20" s="270"/>
      <c r="F20" s="270"/>
      <c r="G20" s="270"/>
      <c r="H20" s="270"/>
      <c r="I20" s="270"/>
      <c r="J20" s="270"/>
      <c r="K20" s="270"/>
      <c r="L20" s="270"/>
      <c r="M20" s="270"/>
      <c r="N20" s="270"/>
      <c r="O20" s="270"/>
      <c r="P20" s="270"/>
      <c r="Q20" s="23" t="s">
        <v>311</v>
      </c>
      <c r="R20" s="24" t="s">
        <v>312</v>
      </c>
      <c r="S20" s="271"/>
      <c r="T20" s="4"/>
      <c r="U20" s="4"/>
      <c r="V20" s="4"/>
      <c r="W20" s="4"/>
      <c r="X20" s="4"/>
      <c r="Y20" s="4"/>
    </row>
    <row r="21" spans="1:28" s="3" customFormat="1" ht="18" x14ac:dyDescent="0.25">
      <c r="A21" s="23">
        <v>1</v>
      </c>
      <c r="B21" s="82">
        <v>2</v>
      </c>
      <c r="C21" s="23">
        <v>3</v>
      </c>
      <c r="D21" s="82">
        <v>4</v>
      </c>
      <c r="E21" s="23">
        <v>5</v>
      </c>
      <c r="F21" s="82">
        <v>6</v>
      </c>
      <c r="G21" s="23">
        <v>7</v>
      </c>
      <c r="H21" s="82">
        <v>8</v>
      </c>
      <c r="I21" s="23">
        <v>9</v>
      </c>
      <c r="J21" s="82">
        <v>10</v>
      </c>
      <c r="K21" s="23">
        <v>11</v>
      </c>
      <c r="L21" s="82">
        <v>12</v>
      </c>
      <c r="M21" s="23">
        <v>13</v>
      </c>
      <c r="N21" s="82">
        <v>14</v>
      </c>
      <c r="O21" s="23">
        <v>15</v>
      </c>
      <c r="P21" s="82">
        <v>16</v>
      </c>
      <c r="Q21" s="23">
        <v>17</v>
      </c>
      <c r="R21" s="82">
        <v>18</v>
      </c>
      <c r="S21" s="23">
        <v>19</v>
      </c>
      <c r="T21" s="4"/>
      <c r="U21" s="4"/>
      <c r="V21" s="4"/>
      <c r="W21" s="4"/>
      <c r="X21" s="4"/>
      <c r="Y21" s="4"/>
    </row>
    <row r="22" spans="1:28" s="3" customFormat="1" ht="32.25" customHeight="1" x14ac:dyDescent="0.2">
      <c r="A22" s="23">
        <v>1</v>
      </c>
      <c r="B22" s="82" t="s">
        <v>505</v>
      </c>
      <c r="C22" s="259" t="s">
        <v>505</v>
      </c>
      <c r="D22" s="259" t="s">
        <v>505</v>
      </c>
      <c r="E22" s="259" t="s">
        <v>505</v>
      </c>
      <c r="F22" s="259" t="s">
        <v>505</v>
      </c>
      <c r="G22" s="259" t="s">
        <v>505</v>
      </c>
      <c r="H22" s="259" t="s">
        <v>505</v>
      </c>
      <c r="I22" s="259" t="s">
        <v>505</v>
      </c>
      <c r="J22" s="259" t="s">
        <v>505</v>
      </c>
      <c r="K22" s="259" t="s">
        <v>505</v>
      </c>
      <c r="L22" s="259" t="s">
        <v>505</v>
      </c>
      <c r="M22" s="259" t="s">
        <v>505</v>
      </c>
      <c r="N22" s="259" t="s">
        <v>505</v>
      </c>
      <c r="O22" s="259" t="s">
        <v>505</v>
      </c>
      <c r="P22" s="259" t="s">
        <v>505</v>
      </c>
      <c r="Q22" s="259" t="s">
        <v>505</v>
      </c>
      <c r="R22" s="259" t="s">
        <v>505</v>
      </c>
      <c r="S22" s="259" t="s">
        <v>505</v>
      </c>
      <c r="T22" s="4"/>
      <c r="U22" s="4"/>
      <c r="V22" s="4"/>
      <c r="W22" s="4"/>
      <c r="X22" s="4"/>
      <c r="Y22" s="4"/>
    </row>
    <row r="23" spans="1:28" ht="20.25" customHeight="1" x14ac:dyDescent="0.25">
      <c r="A23" s="54"/>
      <c r="B23" s="82" t="s">
        <v>308</v>
      </c>
      <c r="C23" s="82"/>
      <c r="D23" s="82"/>
      <c r="E23" s="54" t="s">
        <v>309</v>
      </c>
      <c r="F23" s="54" t="s">
        <v>309</v>
      </c>
      <c r="G23" s="54" t="s">
        <v>309</v>
      </c>
      <c r="H23" s="54"/>
      <c r="I23" s="54"/>
      <c r="J23" s="54"/>
      <c r="K23" s="54"/>
      <c r="L23" s="54"/>
      <c r="M23" s="54"/>
      <c r="N23" s="54"/>
      <c r="O23" s="54"/>
      <c r="P23" s="54"/>
      <c r="Q23" s="55"/>
      <c r="R23" s="2"/>
      <c r="S23" s="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8" sqref="A8:T8"/>
    </sheetView>
  </sheetViews>
  <sheetFormatPr defaultColWidth="10.7109375" defaultRowHeight="15.75" x14ac:dyDescent="0.25"/>
  <cols>
    <col min="1" max="1" width="6.7109375" style="28" customWidth="1"/>
    <col min="2" max="2" width="15.42578125" style="28" customWidth="1"/>
    <col min="3" max="3" width="12.7109375" style="28" customWidth="1"/>
    <col min="4" max="4" width="16.140625" style="28" customWidth="1"/>
    <col min="5" max="5" width="9.7109375" style="28" customWidth="1"/>
    <col min="6" max="6" width="9.140625"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3"/>
    <row r="2" spans="1:20" ht="15" customHeight="1" x14ac:dyDescent="0.25">
      <c r="T2" s="21" t="s">
        <v>66</v>
      </c>
    </row>
    <row r="3" spans="1:20" s="8" customFormat="1" ht="18.75" customHeight="1" x14ac:dyDescent="0.3">
      <c r="A3" s="13"/>
      <c r="T3" s="11" t="s">
        <v>8</v>
      </c>
    </row>
    <row r="4" spans="1:20" s="8" customFormat="1" ht="18.75" customHeight="1" x14ac:dyDescent="0.3">
      <c r="A4" s="13"/>
      <c r="T4" s="11" t="s">
        <v>543</v>
      </c>
    </row>
    <row r="5" spans="1:20" s="8" customFormat="1" ht="18.75" customHeight="1" x14ac:dyDescent="0.35">
      <c r="A5" s="13"/>
      <c r="T5" s="11"/>
    </row>
    <row r="6" spans="1:20" s="8" customFormat="1" ht="15.6" x14ac:dyDescent="0.25">
      <c r="A6" s="277" t="str">
        <f>'1. паспорт местоположение'!A5:C5</f>
        <v>Год раскрытия информации: _ 1 квартал 2023_ год</v>
      </c>
      <c r="B6" s="277"/>
      <c r="C6" s="277"/>
      <c r="D6" s="277"/>
      <c r="E6" s="277"/>
      <c r="F6" s="277"/>
      <c r="G6" s="277"/>
      <c r="H6" s="277"/>
      <c r="I6" s="277"/>
      <c r="J6" s="277"/>
      <c r="K6" s="277"/>
      <c r="L6" s="277"/>
      <c r="M6" s="277"/>
      <c r="N6" s="277"/>
      <c r="O6" s="277"/>
      <c r="P6" s="277"/>
      <c r="Q6" s="277"/>
      <c r="R6" s="277"/>
      <c r="S6" s="277"/>
      <c r="T6" s="277"/>
    </row>
    <row r="7" spans="1:20" s="8" customFormat="1" ht="15.6" x14ac:dyDescent="0.25">
      <c r="A7" s="12"/>
    </row>
    <row r="8" spans="1:20" s="8" customFormat="1" ht="18.75" x14ac:dyDescent="0.2">
      <c r="A8" s="278" t="s">
        <v>7</v>
      </c>
      <c r="B8" s="278"/>
      <c r="C8" s="278"/>
      <c r="D8" s="278"/>
      <c r="E8" s="278"/>
      <c r="F8" s="278"/>
      <c r="G8" s="278"/>
      <c r="H8" s="278"/>
      <c r="I8" s="278"/>
      <c r="J8" s="278"/>
      <c r="K8" s="278"/>
      <c r="L8" s="278"/>
      <c r="M8" s="278"/>
      <c r="N8" s="278"/>
      <c r="O8" s="278"/>
      <c r="P8" s="278"/>
      <c r="Q8" s="278"/>
      <c r="R8" s="278"/>
      <c r="S8" s="278"/>
      <c r="T8" s="278"/>
    </row>
    <row r="9" spans="1:20" s="8" customFormat="1" ht="17.45" x14ac:dyDescent="0.25">
      <c r="A9" s="278"/>
      <c r="B9" s="278"/>
      <c r="C9" s="278"/>
      <c r="D9" s="278"/>
      <c r="E9" s="278"/>
      <c r="F9" s="278"/>
      <c r="G9" s="278"/>
      <c r="H9" s="278"/>
      <c r="I9" s="278"/>
      <c r="J9" s="278"/>
      <c r="K9" s="278"/>
      <c r="L9" s="278"/>
      <c r="M9" s="278"/>
      <c r="N9" s="278"/>
      <c r="O9" s="278"/>
      <c r="P9" s="278"/>
      <c r="Q9" s="278"/>
      <c r="R9" s="278"/>
      <c r="S9" s="278"/>
      <c r="T9" s="278"/>
    </row>
    <row r="10" spans="1:20" s="8" customFormat="1" ht="18.75" customHeight="1" x14ac:dyDescent="0.25">
      <c r="A10" s="279" t="str">
        <f>'1. паспорт местоположение'!A9:C9</f>
        <v>Общество с ограниченой ответветственостью "ПК-ЭНЕРГО"</v>
      </c>
      <c r="B10" s="297"/>
      <c r="C10" s="297"/>
      <c r="D10" s="297"/>
      <c r="E10" s="297"/>
      <c r="F10" s="297"/>
      <c r="G10" s="297"/>
      <c r="H10" s="297"/>
      <c r="I10" s="297"/>
      <c r="J10" s="297"/>
      <c r="K10" s="297"/>
      <c r="L10" s="297"/>
      <c r="M10" s="297"/>
      <c r="N10" s="297"/>
      <c r="O10" s="297"/>
      <c r="P10" s="297"/>
      <c r="Q10" s="297"/>
      <c r="R10" s="297"/>
      <c r="S10" s="297"/>
      <c r="T10" s="297"/>
    </row>
    <row r="11" spans="1:20" s="8" customFormat="1" ht="18.75" customHeight="1" x14ac:dyDescent="0.2">
      <c r="A11" s="280" t="s">
        <v>6</v>
      </c>
      <c r="B11" s="280"/>
      <c r="C11" s="280"/>
      <c r="D11" s="280"/>
      <c r="E11" s="280"/>
      <c r="F11" s="280"/>
      <c r="G11" s="280"/>
      <c r="H11" s="280"/>
      <c r="I11" s="280"/>
      <c r="J11" s="280"/>
      <c r="K11" s="280"/>
      <c r="L11" s="280"/>
      <c r="M11" s="280"/>
      <c r="N11" s="280"/>
      <c r="O11" s="280"/>
      <c r="P11" s="280"/>
      <c r="Q11" s="280"/>
      <c r="R11" s="280"/>
      <c r="S11" s="280"/>
      <c r="T11" s="280"/>
    </row>
    <row r="12" spans="1:20" s="8" customFormat="1" ht="17.45" x14ac:dyDescent="0.25">
      <c r="A12" s="278"/>
      <c r="B12" s="278"/>
      <c r="C12" s="278"/>
      <c r="D12" s="278"/>
      <c r="E12" s="278"/>
      <c r="F12" s="278"/>
      <c r="G12" s="278"/>
      <c r="H12" s="278"/>
      <c r="I12" s="278"/>
      <c r="J12" s="278"/>
      <c r="K12" s="278"/>
      <c r="L12" s="278"/>
      <c r="M12" s="278"/>
      <c r="N12" s="278"/>
      <c r="O12" s="278"/>
      <c r="P12" s="278"/>
      <c r="Q12" s="278"/>
      <c r="R12" s="278"/>
      <c r="S12" s="278"/>
      <c r="T12" s="278"/>
    </row>
    <row r="13" spans="1:20" s="8" customFormat="1" ht="18.75" customHeight="1" x14ac:dyDescent="0.25">
      <c r="A13" s="279" t="str">
        <f>'1. паспорт местоположение'!A12:C12</f>
        <v>_______J_PC20202412_____________________</v>
      </c>
      <c r="B13" s="279"/>
      <c r="C13" s="279"/>
      <c r="D13" s="279"/>
      <c r="E13" s="279"/>
      <c r="F13" s="279"/>
      <c r="G13" s="279"/>
      <c r="H13" s="279"/>
      <c r="I13" s="279"/>
      <c r="J13" s="279"/>
      <c r="K13" s="279"/>
      <c r="L13" s="279"/>
      <c r="M13" s="279"/>
      <c r="N13" s="279"/>
      <c r="O13" s="279"/>
      <c r="P13" s="279"/>
      <c r="Q13" s="279"/>
      <c r="R13" s="279"/>
      <c r="S13" s="279"/>
      <c r="T13" s="279"/>
    </row>
    <row r="14" spans="1:20" s="8" customFormat="1" ht="18.75" customHeight="1" x14ac:dyDescent="0.2">
      <c r="A14" s="280" t="s">
        <v>5</v>
      </c>
      <c r="B14" s="280"/>
      <c r="C14" s="280"/>
      <c r="D14" s="280"/>
      <c r="E14" s="280"/>
      <c r="F14" s="280"/>
      <c r="G14" s="280"/>
      <c r="H14" s="280"/>
      <c r="I14" s="280"/>
      <c r="J14" s="280"/>
      <c r="K14" s="280"/>
      <c r="L14" s="280"/>
      <c r="M14" s="280"/>
      <c r="N14" s="280"/>
      <c r="O14" s="280"/>
      <c r="P14" s="280"/>
      <c r="Q14" s="280"/>
      <c r="R14" s="280"/>
      <c r="S14" s="280"/>
      <c r="T14" s="280"/>
    </row>
    <row r="15" spans="1:20" s="8" customFormat="1" ht="15.75" customHeight="1" x14ac:dyDescent="0.25">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5.6" x14ac:dyDescent="0.25">
      <c r="A16" s="279" t="str">
        <f>'1. паспорт местоположение'!A15:C15</f>
        <v>Реконструкция РП ТП №3 Красный Гидропресс замена ячеек в г. Таганрог</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80" t="s">
        <v>4</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5">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82" t="s">
        <v>424</v>
      </c>
      <c r="B19" s="282"/>
      <c r="C19" s="282"/>
      <c r="D19" s="282"/>
      <c r="E19" s="282"/>
      <c r="F19" s="282"/>
      <c r="G19" s="282"/>
      <c r="H19" s="282"/>
      <c r="I19" s="282"/>
      <c r="J19" s="282"/>
      <c r="K19" s="282"/>
      <c r="L19" s="282"/>
      <c r="M19" s="282"/>
      <c r="N19" s="282"/>
      <c r="O19" s="282"/>
      <c r="P19" s="282"/>
      <c r="Q19" s="282"/>
      <c r="R19" s="282"/>
      <c r="S19" s="282"/>
      <c r="T19" s="282"/>
    </row>
    <row r="20" spans="1:113" s="29" customFormat="1" ht="21" customHeight="1" x14ac:dyDescent="0.3">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3</v>
      </c>
      <c r="B21" s="287" t="s">
        <v>218</v>
      </c>
      <c r="C21" s="288"/>
      <c r="D21" s="291" t="s">
        <v>116</v>
      </c>
      <c r="E21" s="287" t="s">
        <v>453</v>
      </c>
      <c r="F21" s="288"/>
      <c r="G21" s="287" t="s">
        <v>237</v>
      </c>
      <c r="H21" s="288"/>
      <c r="I21" s="287" t="s">
        <v>115</v>
      </c>
      <c r="J21" s="288"/>
      <c r="K21" s="291" t="s">
        <v>114</v>
      </c>
      <c r="L21" s="287" t="s">
        <v>113</v>
      </c>
      <c r="M21" s="288"/>
      <c r="N21" s="287" t="s">
        <v>449</v>
      </c>
      <c r="O21" s="288"/>
      <c r="P21" s="291" t="s">
        <v>112</v>
      </c>
      <c r="Q21" s="294" t="s">
        <v>111</v>
      </c>
      <c r="R21" s="295"/>
      <c r="S21" s="294" t="s">
        <v>110</v>
      </c>
      <c r="T21" s="296"/>
    </row>
    <row r="22" spans="1:113" ht="204.75" customHeight="1" x14ac:dyDescent="0.25">
      <c r="A22" s="285"/>
      <c r="B22" s="289"/>
      <c r="C22" s="290"/>
      <c r="D22" s="292"/>
      <c r="E22" s="289"/>
      <c r="F22" s="290"/>
      <c r="G22" s="289"/>
      <c r="H22" s="290"/>
      <c r="I22" s="289"/>
      <c r="J22" s="290"/>
      <c r="K22" s="293"/>
      <c r="L22" s="289"/>
      <c r="M22" s="290"/>
      <c r="N22" s="289"/>
      <c r="O22" s="290"/>
      <c r="P22" s="293"/>
      <c r="Q22" s="46" t="s">
        <v>109</v>
      </c>
      <c r="R22" s="46" t="s">
        <v>423</v>
      </c>
      <c r="S22" s="46" t="s">
        <v>108</v>
      </c>
      <c r="T22" s="46" t="s">
        <v>107</v>
      </c>
    </row>
    <row r="23" spans="1:113" ht="51.75" customHeight="1" x14ac:dyDescent="0.25">
      <c r="A23" s="286"/>
      <c r="B23" s="46" t="s">
        <v>105</v>
      </c>
      <c r="C23" s="46" t="s">
        <v>106</v>
      </c>
      <c r="D23" s="293"/>
      <c r="E23" s="46" t="s">
        <v>105</v>
      </c>
      <c r="F23" s="46" t="s">
        <v>106</v>
      </c>
      <c r="G23" s="46" t="s">
        <v>105</v>
      </c>
      <c r="H23" s="46" t="s">
        <v>106</v>
      </c>
      <c r="I23" s="46" t="s">
        <v>105</v>
      </c>
      <c r="J23" s="46" t="s">
        <v>106</v>
      </c>
      <c r="K23" s="46" t="s">
        <v>105</v>
      </c>
      <c r="L23" s="46" t="s">
        <v>105</v>
      </c>
      <c r="M23" s="46" t="s">
        <v>106</v>
      </c>
      <c r="N23" s="46" t="s">
        <v>105</v>
      </c>
      <c r="O23" s="46" t="s">
        <v>106</v>
      </c>
      <c r="P23" s="80" t="s">
        <v>105</v>
      </c>
      <c r="Q23" s="46" t="s">
        <v>105</v>
      </c>
      <c r="R23" s="46" t="s">
        <v>105</v>
      </c>
      <c r="S23" s="46" t="s">
        <v>105</v>
      </c>
      <c r="T23" s="46" t="s">
        <v>105</v>
      </c>
    </row>
    <row r="24" spans="1:113" ht="15.6" x14ac:dyDescent="0.3">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29" customFormat="1" ht="80.25" customHeight="1" x14ac:dyDescent="0.25">
      <c r="A25" s="120">
        <v>1</v>
      </c>
      <c r="B25" s="119" t="s">
        <v>537</v>
      </c>
      <c r="C25" s="119" t="str">
        <f>B25</f>
        <v>РП ТП-3 Красный Гидропресс</v>
      </c>
      <c r="D25" s="119" t="s">
        <v>422</v>
      </c>
      <c r="E25" s="119" t="e">
        <v>#N/A</v>
      </c>
      <c r="F25" s="119" t="s">
        <v>509</v>
      </c>
      <c r="G25" s="119" t="e">
        <v>#N/A</v>
      </c>
      <c r="H25" s="119" t="e">
        <v>#N/A</v>
      </c>
      <c r="I25" s="119" t="e">
        <v>#N/A</v>
      </c>
      <c r="J25" s="119" t="s">
        <v>538</v>
      </c>
      <c r="K25" s="119" t="e">
        <v>#N/A</v>
      </c>
      <c r="L25" s="119">
        <v>6</v>
      </c>
      <c r="M25" s="119">
        <v>6</v>
      </c>
      <c r="N25" s="119" t="e">
        <v>#N/A</v>
      </c>
      <c r="O25" s="119" t="e">
        <v>#N/A</v>
      </c>
      <c r="P25" s="119" t="e">
        <v>#N/A</v>
      </c>
      <c r="Q25" s="119" t="e">
        <v>#N/A</v>
      </c>
      <c r="R25" s="119" t="e">
        <v>#N/A</v>
      </c>
      <c r="S25" s="119" t="e">
        <v>#N/A</v>
      </c>
      <c r="T25" s="119" t="e">
        <v>#N/A</v>
      </c>
    </row>
    <row r="26" spans="1:113" s="32" customFormat="1" ht="12.75" x14ac:dyDescent="0.2">
      <c r="B26" s="33"/>
      <c r="C26" s="33"/>
      <c r="K26" s="33"/>
    </row>
    <row r="27" spans="1:113" s="32" customFormat="1" x14ac:dyDescent="0.25">
      <c r="B27" s="28" t="s">
        <v>104</v>
      </c>
      <c r="C27" s="28"/>
      <c r="D27" s="28"/>
      <c r="E27" s="28"/>
      <c r="F27" s="28"/>
      <c r="G27" s="28"/>
      <c r="H27" s="28"/>
      <c r="I27" s="28"/>
      <c r="J27" s="28"/>
      <c r="K27" s="28"/>
      <c r="L27" s="28"/>
      <c r="M27" s="28"/>
      <c r="N27" s="28"/>
      <c r="O27" s="28"/>
      <c r="P27" s="28"/>
      <c r="Q27" s="28"/>
      <c r="R27" s="28"/>
    </row>
    <row r="28" spans="1:113" x14ac:dyDescent="0.25">
      <c r="B28" s="281" t="s">
        <v>459</v>
      </c>
      <c r="C28" s="281"/>
      <c r="D28" s="281"/>
      <c r="E28" s="281"/>
      <c r="F28" s="281"/>
      <c r="G28" s="281"/>
      <c r="H28" s="281"/>
      <c r="I28" s="281"/>
      <c r="J28" s="281"/>
      <c r="K28" s="281"/>
      <c r="L28" s="281"/>
      <c r="M28" s="281"/>
      <c r="N28" s="281"/>
      <c r="O28" s="281"/>
      <c r="P28" s="281"/>
      <c r="Q28" s="281"/>
      <c r="R28" s="281"/>
    </row>
    <row r="30" spans="1:113" x14ac:dyDescent="0.25">
      <c r="B30" s="30" t="s">
        <v>422</v>
      </c>
      <c r="C30" s="30"/>
      <c r="D30" s="30"/>
      <c r="E30" s="30"/>
      <c r="H30" s="30"/>
      <c r="I30" s="30"/>
      <c r="J30" s="30"/>
      <c r="K30" s="30"/>
      <c r="L30" s="30"/>
      <c r="M30" s="30"/>
      <c r="N30" s="30"/>
      <c r="O30" s="30"/>
      <c r="P30" s="30"/>
      <c r="Q30" s="30"/>
      <c r="R30" s="30"/>
      <c r="S30" s="31"/>
      <c r="T30" s="31"/>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row>
    <row r="31" spans="1:113" x14ac:dyDescent="0.25">
      <c r="B31" s="30" t="s">
        <v>103</v>
      </c>
      <c r="C31" s="30"/>
      <c r="D31" s="30"/>
      <c r="E31" s="30"/>
      <c r="H31" s="30"/>
      <c r="I31" s="30"/>
      <c r="J31" s="30"/>
      <c r="K31" s="30"/>
      <c r="L31" s="30"/>
      <c r="M31" s="30"/>
      <c r="N31" s="30"/>
      <c r="O31" s="30"/>
      <c r="P31" s="30"/>
      <c r="Q31" s="30"/>
      <c r="R31" s="30"/>
    </row>
    <row r="32" spans="1:113" x14ac:dyDescent="0.25">
      <c r="B32" s="30" t="s">
        <v>102</v>
      </c>
      <c r="C32" s="30"/>
      <c r="D32" s="30"/>
      <c r="E32" s="30"/>
      <c r="H32" s="30"/>
      <c r="I32" s="30"/>
      <c r="J32" s="30"/>
      <c r="K32" s="30"/>
      <c r="L32" s="30"/>
      <c r="M32" s="30"/>
      <c r="N32" s="30"/>
      <c r="O32" s="30"/>
      <c r="P32" s="30"/>
      <c r="Q32" s="30"/>
      <c r="R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row>
    <row r="33" spans="2:113" x14ac:dyDescent="0.25">
      <c r="B33" s="30" t="s">
        <v>101</v>
      </c>
      <c r="C33" s="30"/>
      <c r="D33" s="30"/>
      <c r="E33" s="30"/>
      <c r="H33" s="30"/>
      <c r="I33" s="30"/>
      <c r="J33" s="30"/>
      <c r="K33" s="30"/>
      <c r="L33" s="30"/>
      <c r="M33" s="30"/>
      <c r="N33" s="30"/>
      <c r="O33" s="30"/>
      <c r="P33" s="30"/>
      <c r="Q33" s="30"/>
      <c r="R33" s="30"/>
      <c r="S33" s="30"/>
      <c r="T33" s="30"/>
      <c r="U33" s="30"/>
      <c r="V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100</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99</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98</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97</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96</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95</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G1" zoomScale="80" zoomScaleSheetLayoutView="80" workbookViewId="0">
      <selection activeCell="E7" sqref="E7:Y7"/>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1" t="s">
        <v>66</v>
      </c>
    </row>
    <row r="2" spans="1:27" s="8" customFormat="1" ht="18.75" customHeight="1" x14ac:dyDescent="0.3">
      <c r="E2" s="13"/>
      <c r="AA2" s="11" t="s">
        <v>8</v>
      </c>
    </row>
    <row r="3" spans="1:27" s="8" customFormat="1" ht="18.75" customHeight="1" x14ac:dyDescent="0.3">
      <c r="E3" s="13"/>
      <c r="Z3" s="8" t="s">
        <v>541</v>
      </c>
      <c r="AA3" s="11" t="s">
        <v>540</v>
      </c>
    </row>
    <row r="4" spans="1:27" s="8" customFormat="1" ht="15.6" x14ac:dyDescent="0.25">
      <c r="E4" s="12"/>
    </row>
    <row r="5" spans="1:27" s="8" customFormat="1" ht="15.6" x14ac:dyDescent="0.25">
      <c r="A5" s="277" t="str">
        <f>'1. паспорт местоположение'!A5:C5</f>
        <v>Год раскрытия информации: _ 1 квартал 2023_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8" customFormat="1" ht="15.6" x14ac:dyDescent="0.25">
      <c r="A6" s="78"/>
      <c r="B6" s="78"/>
      <c r="C6" s="78"/>
      <c r="D6" s="78"/>
      <c r="E6" s="78"/>
      <c r="F6" s="78"/>
      <c r="G6" s="78"/>
      <c r="H6" s="78"/>
      <c r="I6" s="78"/>
      <c r="J6" s="78"/>
      <c r="K6" s="78"/>
      <c r="L6" s="78"/>
      <c r="M6" s="78"/>
      <c r="N6" s="78"/>
      <c r="O6" s="78"/>
      <c r="P6" s="78"/>
      <c r="Q6" s="78"/>
      <c r="R6" s="78"/>
      <c r="S6" s="78"/>
      <c r="T6" s="78"/>
    </row>
    <row r="7" spans="1:27" s="8" customFormat="1" ht="18.75" x14ac:dyDescent="0.2">
      <c r="E7" s="278" t="s">
        <v>7</v>
      </c>
      <c r="F7" s="278"/>
      <c r="G7" s="278"/>
      <c r="H7" s="278"/>
      <c r="I7" s="278"/>
      <c r="J7" s="278"/>
      <c r="K7" s="278"/>
      <c r="L7" s="278"/>
      <c r="M7" s="278"/>
      <c r="N7" s="278"/>
      <c r="O7" s="278"/>
      <c r="P7" s="278"/>
      <c r="Q7" s="278"/>
      <c r="R7" s="278"/>
      <c r="S7" s="278"/>
      <c r="T7" s="278"/>
      <c r="U7" s="278"/>
      <c r="V7" s="278"/>
      <c r="W7" s="278"/>
      <c r="X7" s="278"/>
      <c r="Y7" s="278"/>
    </row>
    <row r="8" spans="1:27" s="8" customFormat="1" ht="17.45" x14ac:dyDescent="0.25">
      <c r="E8" s="79"/>
      <c r="F8" s="79"/>
      <c r="G8" s="79"/>
      <c r="H8" s="79"/>
      <c r="I8" s="79"/>
      <c r="J8" s="79"/>
      <c r="K8" s="79"/>
      <c r="L8" s="79"/>
      <c r="M8" s="79"/>
      <c r="N8" s="79"/>
      <c r="O8" s="79"/>
      <c r="P8" s="79"/>
      <c r="Q8" s="79"/>
      <c r="R8" s="79"/>
      <c r="S8" s="10"/>
      <c r="T8" s="10"/>
      <c r="U8" s="10"/>
      <c r="V8" s="10"/>
      <c r="W8" s="10"/>
    </row>
    <row r="9" spans="1:27" s="8" customFormat="1" ht="18.75" customHeight="1" x14ac:dyDescent="0.25">
      <c r="A9" s="279" t="str">
        <f>'1. паспорт местоположение'!A9:C9</f>
        <v>Общество с ограниченой ответветственостью "ПК-ЭНЕРГО"</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8" customFormat="1" ht="18.75" customHeight="1" x14ac:dyDescent="0.2">
      <c r="E10" s="280" t="s">
        <v>6</v>
      </c>
      <c r="F10" s="280"/>
      <c r="G10" s="280"/>
      <c r="H10" s="280"/>
      <c r="I10" s="280"/>
      <c r="J10" s="280"/>
      <c r="K10" s="280"/>
      <c r="L10" s="280"/>
      <c r="M10" s="280"/>
      <c r="N10" s="280"/>
      <c r="O10" s="280"/>
      <c r="P10" s="280"/>
      <c r="Q10" s="280"/>
      <c r="R10" s="280"/>
      <c r="S10" s="280"/>
      <c r="T10" s="280"/>
      <c r="U10" s="280"/>
      <c r="V10" s="280"/>
      <c r="W10" s="280"/>
      <c r="X10" s="280"/>
      <c r="Y10" s="280"/>
    </row>
    <row r="11" spans="1:27" s="8" customFormat="1" ht="17.45" x14ac:dyDescent="0.25">
      <c r="E11" s="79"/>
      <c r="F11" s="79"/>
      <c r="G11" s="79"/>
      <c r="H11" s="79"/>
      <c r="I11" s="79"/>
      <c r="J11" s="79"/>
      <c r="K11" s="79"/>
      <c r="L11" s="79"/>
      <c r="M11" s="79"/>
      <c r="N11" s="79"/>
      <c r="O11" s="79"/>
      <c r="P11" s="79"/>
      <c r="Q11" s="79"/>
      <c r="R11" s="79"/>
      <c r="S11" s="10"/>
      <c r="T11" s="10"/>
      <c r="U11" s="10"/>
      <c r="V11" s="10"/>
      <c r="W11" s="10"/>
    </row>
    <row r="12" spans="1:27" s="8" customFormat="1" ht="18.75" customHeight="1" x14ac:dyDescent="0.25">
      <c r="A12" s="279" t="str">
        <f>'1. паспорт местоположение'!A12:C12</f>
        <v>_______J_PC20202412_____________________</v>
      </c>
      <c r="B12" s="279"/>
      <c r="C12" s="279"/>
      <c r="D12" s="279"/>
      <c r="E12" s="279" t="e">
        <f>'1. паспорт местоположение'!A12:C12</f>
        <v>#VALUE!</v>
      </c>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8" customFormat="1" ht="18.75" customHeight="1" x14ac:dyDescent="0.2">
      <c r="E13" s="280" t="s">
        <v>5</v>
      </c>
      <c r="F13" s="280"/>
      <c r="G13" s="280"/>
      <c r="H13" s="280"/>
      <c r="I13" s="280"/>
      <c r="J13" s="280"/>
      <c r="K13" s="280"/>
      <c r="L13" s="280"/>
      <c r="M13" s="280"/>
      <c r="N13" s="280"/>
      <c r="O13" s="280"/>
      <c r="P13" s="280"/>
      <c r="Q13" s="280"/>
      <c r="R13" s="280"/>
      <c r="S13" s="280"/>
      <c r="T13" s="280"/>
      <c r="U13" s="280"/>
      <c r="V13" s="280"/>
      <c r="W13" s="280"/>
      <c r="X13" s="280"/>
      <c r="Y13" s="280"/>
    </row>
    <row r="14" spans="1:27" s="8" customFormat="1" ht="15.75" customHeight="1" x14ac:dyDescent="0.25">
      <c r="E14" s="4"/>
      <c r="F14" s="4"/>
      <c r="G14" s="4"/>
      <c r="H14" s="4"/>
      <c r="I14" s="4"/>
      <c r="J14" s="4"/>
      <c r="K14" s="4"/>
      <c r="L14" s="4"/>
      <c r="M14" s="4"/>
      <c r="N14" s="4"/>
      <c r="O14" s="4"/>
      <c r="P14" s="4"/>
      <c r="Q14" s="4"/>
      <c r="R14" s="4"/>
      <c r="S14" s="4"/>
      <c r="T14" s="4"/>
      <c r="U14" s="4"/>
      <c r="V14" s="4"/>
      <c r="W14" s="4"/>
    </row>
    <row r="15" spans="1:27" s="3" customFormat="1" ht="15.6" x14ac:dyDescent="0.25">
      <c r="A15" s="279" t="str">
        <f>'1. паспорт местоположение'!A15:C15</f>
        <v>Реконструкция РП ТП №3 Красный Гидропресс замена ячеек в г. Таганрог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80" t="s">
        <v>4</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426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29" customFormat="1" ht="21" customHeight="1" x14ac:dyDescent="0.3"/>
    <row r="21" spans="1:27" ht="15.75" customHeight="1" x14ac:dyDescent="0.25">
      <c r="A21" s="291" t="s">
        <v>3</v>
      </c>
      <c r="B21" s="287" t="s">
        <v>433</v>
      </c>
      <c r="C21" s="288"/>
      <c r="D21" s="287" t="s">
        <v>435</v>
      </c>
      <c r="E21" s="288"/>
      <c r="F21" s="294" t="s">
        <v>88</v>
      </c>
      <c r="G21" s="296"/>
      <c r="H21" s="296"/>
      <c r="I21" s="295"/>
      <c r="J21" s="291" t="s">
        <v>436</v>
      </c>
      <c r="K21" s="287" t="s">
        <v>437</v>
      </c>
      <c r="L21" s="288"/>
      <c r="M21" s="287" t="s">
        <v>438</v>
      </c>
      <c r="N21" s="288"/>
      <c r="O21" s="287" t="s">
        <v>425</v>
      </c>
      <c r="P21" s="288"/>
      <c r="Q21" s="287" t="s">
        <v>121</v>
      </c>
      <c r="R21" s="288"/>
      <c r="S21" s="291" t="s">
        <v>120</v>
      </c>
      <c r="T21" s="291" t="s">
        <v>439</v>
      </c>
      <c r="U21" s="291" t="s">
        <v>434</v>
      </c>
      <c r="V21" s="287" t="s">
        <v>119</v>
      </c>
      <c r="W21" s="288"/>
      <c r="X21" s="294" t="s">
        <v>111</v>
      </c>
      <c r="Y21" s="296"/>
      <c r="Z21" s="294" t="s">
        <v>110</v>
      </c>
      <c r="AA21" s="296"/>
    </row>
    <row r="22" spans="1:27" ht="216" customHeight="1" x14ac:dyDescent="0.25">
      <c r="A22" s="292"/>
      <c r="B22" s="289"/>
      <c r="C22" s="290"/>
      <c r="D22" s="289"/>
      <c r="E22" s="290"/>
      <c r="F22" s="294" t="s">
        <v>118</v>
      </c>
      <c r="G22" s="295"/>
      <c r="H22" s="294" t="s">
        <v>117</v>
      </c>
      <c r="I22" s="295"/>
      <c r="J22" s="293"/>
      <c r="K22" s="289"/>
      <c r="L22" s="290"/>
      <c r="M22" s="289"/>
      <c r="N22" s="290"/>
      <c r="O22" s="289"/>
      <c r="P22" s="290"/>
      <c r="Q22" s="289"/>
      <c r="R22" s="290"/>
      <c r="S22" s="293"/>
      <c r="T22" s="293"/>
      <c r="U22" s="293"/>
      <c r="V22" s="289"/>
      <c r="W22" s="290"/>
      <c r="X22" s="46" t="s">
        <v>109</v>
      </c>
      <c r="Y22" s="46" t="s">
        <v>423</v>
      </c>
      <c r="Z22" s="46" t="s">
        <v>108</v>
      </c>
      <c r="AA22" s="46" t="s">
        <v>107</v>
      </c>
    </row>
    <row r="23" spans="1:27" ht="60" customHeight="1" x14ac:dyDescent="0.25">
      <c r="A23" s="293"/>
      <c r="B23" s="80" t="s">
        <v>105</v>
      </c>
      <c r="C23" s="80" t="s">
        <v>106</v>
      </c>
      <c r="D23" s="80" t="s">
        <v>105</v>
      </c>
      <c r="E23" s="80" t="s">
        <v>106</v>
      </c>
      <c r="F23" s="80" t="s">
        <v>105</v>
      </c>
      <c r="G23" s="80" t="s">
        <v>106</v>
      </c>
      <c r="H23" s="80" t="s">
        <v>105</v>
      </c>
      <c r="I23" s="80" t="s">
        <v>106</v>
      </c>
      <c r="J23" s="80" t="s">
        <v>105</v>
      </c>
      <c r="K23" s="80" t="s">
        <v>105</v>
      </c>
      <c r="L23" s="80" t="s">
        <v>106</v>
      </c>
      <c r="M23" s="80" t="s">
        <v>105</v>
      </c>
      <c r="N23" s="80" t="s">
        <v>106</v>
      </c>
      <c r="O23" s="80" t="s">
        <v>105</v>
      </c>
      <c r="P23" s="80" t="s">
        <v>106</v>
      </c>
      <c r="Q23" s="80" t="s">
        <v>105</v>
      </c>
      <c r="R23" s="80" t="s">
        <v>106</v>
      </c>
      <c r="S23" s="80" t="s">
        <v>105</v>
      </c>
      <c r="T23" s="80" t="s">
        <v>105</v>
      </c>
      <c r="U23" s="80" t="s">
        <v>105</v>
      </c>
      <c r="V23" s="80" t="s">
        <v>105</v>
      </c>
      <c r="W23" s="80" t="s">
        <v>106</v>
      </c>
      <c r="X23" s="80" t="s">
        <v>105</v>
      </c>
      <c r="Y23" s="80" t="s">
        <v>105</v>
      </c>
      <c r="Z23" s="46" t="s">
        <v>105</v>
      </c>
      <c r="AA23" s="46" t="s">
        <v>105</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29" customFormat="1" ht="24" customHeight="1" x14ac:dyDescent="0.25">
      <c r="A25" s="50">
        <v>1</v>
      </c>
      <c r="B25" s="86" t="e">
        <v>#N/A</v>
      </c>
      <c r="C25" s="86" t="e">
        <v>#N/A</v>
      </c>
      <c r="D25" s="86" t="e">
        <v>#N/A</v>
      </c>
      <c r="E25" s="86" t="e">
        <v>#N/A</v>
      </c>
      <c r="F25" s="86" t="e">
        <v>#N/A</v>
      </c>
      <c r="G25" s="86" t="e">
        <v>#N/A</v>
      </c>
      <c r="H25" s="86" t="e">
        <v>#N/A</v>
      </c>
      <c r="I25" s="86" t="e">
        <v>#N/A</v>
      </c>
      <c r="J25" s="86" t="e">
        <v>#N/A</v>
      </c>
      <c r="K25" s="86" t="e">
        <v>#N/A</v>
      </c>
      <c r="L25" s="86" t="e">
        <v>#N/A</v>
      </c>
      <c r="M25" s="86" t="e">
        <v>#N/A</v>
      </c>
      <c r="N25" s="86" t="e">
        <v>#N/A</v>
      </c>
      <c r="O25" s="86" t="e">
        <v>#N/A</v>
      </c>
      <c r="P25" s="86" t="e">
        <v>#N/A</v>
      </c>
      <c r="Q25" s="86" t="e">
        <v>#N/A</v>
      </c>
      <c r="R25" s="86" t="e">
        <v>#N/A</v>
      </c>
      <c r="S25" s="86" t="e">
        <v>#N/A</v>
      </c>
      <c r="T25" s="86" t="e">
        <v>#N/A</v>
      </c>
      <c r="U25" s="86" t="e">
        <v>#N/A</v>
      </c>
      <c r="V25" s="86" t="e">
        <v>#N/A</v>
      </c>
      <c r="W25" s="86" t="e">
        <v>#N/A</v>
      </c>
      <c r="X25" s="86" t="e">
        <v>#N/A</v>
      </c>
      <c r="Y25" s="86" t="e">
        <v>#N/A</v>
      </c>
      <c r="Z25" s="86" t="e">
        <v>#N/A</v>
      </c>
      <c r="AA25" s="86" t="e">
        <v>#N/A</v>
      </c>
    </row>
    <row r="26" spans="1:27" ht="3" customHeight="1" x14ac:dyDescent="0.25">
      <c r="X26" s="47"/>
      <c r="Y26" s="48"/>
    </row>
    <row r="27" spans="1:27" s="32" customFormat="1" ht="12.75" x14ac:dyDescent="0.2">
      <c r="A27" s="33"/>
      <c r="B27" s="33"/>
      <c r="C27" s="33"/>
      <c r="E27" s="33"/>
    </row>
    <row r="28" spans="1:27" s="32" customFormat="1" ht="12.75" x14ac:dyDescent="0.2">
      <c r="A28" s="33"/>
      <c r="B28" s="33"/>
      <c r="C28" s="33"/>
    </row>
  </sheetData>
  <mergeCells count="27">
    <mergeCell ref="E13:Y13"/>
    <mergeCell ref="A5:AA5"/>
    <mergeCell ref="E7:Y7"/>
    <mergeCell ref="E10:Y10"/>
    <mergeCell ref="A12:AA12"/>
    <mergeCell ref="A9:AA9"/>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zoomScale="80" zoomScaleNormal="80" zoomScaleSheetLayoutView="85" workbookViewId="0">
      <selection activeCell="C4" sqref="C4"/>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3"/>
      <c r="C1" s="21" t="s">
        <v>66</v>
      </c>
    </row>
    <row r="2" spans="1:29" s="8" customFormat="1" ht="18.75" customHeight="1" x14ac:dyDescent="0.3">
      <c r="A2" s="13"/>
      <c r="C2" s="11" t="s">
        <v>8</v>
      </c>
    </row>
    <row r="3" spans="1:29" s="8" customFormat="1" ht="18.75" x14ac:dyDescent="0.3">
      <c r="A3" s="12"/>
      <c r="C3" s="11" t="s">
        <v>539</v>
      </c>
    </row>
    <row r="4" spans="1:29" s="8" customFormat="1" ht="18" x14ac:dyDescent="0.35">
      <c r="A4" s="12"/>
      <c r="C4" s="11"/>
    </row>
    <row r="5" spans="1:29" s="8" customFormat="1" ht="15.6" x14ac:dyDescent="0.25">
      <c r="A5" s="277" t="str">
        <f>'1. паспорт местоположение'!A5:C5</f>
        <v>Год раскрытия информации: _ 1 квартал 2023_ год</v>
      </c>
      <c r="B5" s="277"/>
      <c r="C5" s="277"/>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8" customFormat="1" ht="18" x14ac:dyDescent="0.35">
      <c r="A6" s="12"/>
      <c r="G6" s="11"/>
    </row>
    <row r="7" spans="1:29" s="8" customFormat="1" ht="18.75" x14ac:dyDescent="0.2">
      <c r="A7" s="278" t="s">
        <v>7</v>
      </c>
      <c r="B7" s="278"/>
      <c r="C7" s="278"/>
      <c r="D7" s="10"/>
      <c r="E7" s="10"/>
      <c r="F7" s="10"/>
      <c r="G7" s="10"/>
      <c r="H7" s="10"/>
      <c r="I7" s="10"/>
      <c r="J7" s="10"/>
      <c r="K7" s="10"/>
      <c r="L7" s="10"/>
      <c r="M7" s="10"/>
      <c r="N7" s="10"/>
      <c r="O7" s="10"/>
      <c r="P7" s="10"/>
      <c r="Q7" s="10"/>
      <c r="R7" s="10"/>
      <c r="S7" s="10"/>
      <c r="T7" s="10"/>
      <c r="U7" s="10"/>
    </row>
    <row r="8" spans="1:29" s="8" customFormat="1" ht="17.45" x14ac:dyDescent="0.25">
      <c r="A8" s="278"/>
      <c r="B8" s="278"/>
      <c r="C8" s="278"/>
      <c r="D8" s="79"/>
      <c r="E8" s="79"/>
      <c r="F8" s="79"/>
      <c r="G8" s="79"/>
      <c r="H8" s="10"/>
      <c r="I8" s="10"/>
      <c r="J8" s="10"/>
      <c r="K8" s="10"/>
      <c r="L8" s="10"/>
      <c r="M8" s="10"/>
      <c r="N8" s="10"/>
      <c r="O8" s="10"/>
      <c r="P8" s="10"/>
      <c r="Q8" s="10"/>
      <c r="R8" s="10"/>
      <c r="S8" s="10"/>
      <c r="T8" s="10"/>
      <c r="U8" s="10"/>
    </row>
    <row r="9" spans="1:29" s="8" customFormat="1" ht="17.45" x14ac:dyDescent="0.25">
      <c r="A9" s="279" t="str">
        <f>'1. паспорт местоположение'!A9:C9</f>
        <v>Общество с ограниченой ответветственостью "ПК-ЭНЕРГО"</v>
      </c>
      <c r="B9" s="279"/>
      <c r="C9" s="279"/>
      <c r="D9" s="7"/>
      <c r="E9" s="7"/>
      <c r="F9" s="7"/>
      <c r="G9" s="7"/>
      <c r="H9" s="10"/>
      <c r="I9" s="10"/>
      <c r="J9" s="10"/>
      <c r="K9" s="10"/>
      <c r="L9" s="10"/>
      <c r="M9" s="10"/>
      <c r="N9" s="10"/>
      <c r="O9" s="10"/>
      <c r="P9" s="10"/>
      <c r="Q9" s="10"/>
      <c r="R9" s="10"/>
      <c r="S9" s="10"/>
      <c r="T9" s="10"/>
      <c r="U9" s="10"/>
    </row>
    <row r="10" spans="1:29" s="8" customFormat="1" ht="18.75" x14ac:dyDescent="0.2">
      <c r="A10" s="280" t="s">
        <v>6</v>
      </c>
      <c r="B10" s="280"/>
      <c r="C10" s="280"/>
      <c r="D10" s="5"/>
      <c r="E10" s="5"/>
      <c r="F10" s="5"/>
      <c r="G10" s="5"/>
      <c r="H10" s="10"/>
      <c r="I10" s="10"/>
      <c r="J10" s="10"/>
      <c r="K10" s="10"/>
      <c r="L10" s="10"/>
      <c r="M10" s="10"/>
      <c r="N10" s="10"/>
      <c r="O10" s="10"/>
      <c r="P10" s="10"/>
      <c r="Q10" s="10"/>
      <c r="R10" s="10"/>
      <c r="S10" s="10"/>
      <c r="T10" s="10"/>
      <c r="U10" s="10"/>
    </row>
    <row r="11" spans="1:29" s="8" customFormat="1" ht="17.45" x14ac:dyDescent="0.25">
      <c r="A11" s="278"/>
      <c r="B11" s="278"/>
      <c r="C11" s="278"/>
      <c r="D11" s="79"/>
      <c r="E11" s="79"/>
      <c r="F11" s="79"/>
      <c r="G11" s="79"/>
      <c r="H11" s="10"/>
      <c r="I11" s="10"/>
      <c r="J11" s="10"/>
      <c r="K11" s="10"/>
      <c r="L11" s="10"/>
      <c r="M11" s="10"/>
      <c r="N11" s="10"/>
      <c r="O11" s="10"/>
      <c r="P11" s="10"/>
      <c r="Q11" s="10"/>
      <c r="R11" s="10"/>
      <c r="S11" s="10"/>
      <c r="T11" s="10"/>
      <c r="U11" s="10"/>
    </row>
    <row r="12" spans="1:29" s="8" customFormat="1" ht="17.45" x14ac:dyDescent="0.25">
      <c r="A12" s="279" t="str">
        <f>'1. паспорт местоположение'!A12:C12</f>
        <v>_______J_PC20202412_____________________</v>
      </c>
      <c r="B12" s="279"/>
      <c r="C12" s="279"/>
      <c r="D12" s="7"/>
      <c r="E12" s="7"/>
      <c r="F12" s="7"/>
      <c r="G12" s="7"/>
      <c r="H12" s="10"/>
      <c r="I12" s="10"/>
      <c r="J12" s="10"/>
      <c r="K12" s="10"/>
      <c r="L12" s="10"/>
      <c r="M12" s="10"/>
      <c r="N12" s="10"/>
      <c r="O12" s="10"/>
      <c r="P12" s="10"/>
      <c r="Q12" s="10"/>
      <c r="R12" s="10"/>
      <c r="S12" s="10"/>
      <c r="T12" s="10"/>
      <c r="U12" s="10"/>
    </row>
    <row r="13" spans="1:29" s="8" customFormat="1" ht="18.75" x14ac:dyDescent="0.2">
      <c r="A13" s="280" t="s">
        <v>5</v>
      </c>
      <c r="B13" s="280"/>
      <c r="C13" s="280"/>
      <c r="D13" s="5"/>
      <c r="E13" s="5"/>
      <c r="F13" s="5"/>
      <c r="G13" s="5"/>
      <c r="H13" s="10"/>
      <c r="I13" s="10"/>
      <c r="J13" s="10"/>
      <c r="K13" s="10"/>
      <c r="L13" s="10"/>
      <c r="M13" s="10"/>
      <c r="N13" s="10"/>
      <c r="O13" s="10"/>
      <c r="P13" s="10"/>
      <c r="Q13" s="10"/>
      <c r="R13" s="10"/>
      <c r="S13" s="10"/>
      <c r="T13" s="10"/>
      <c r="U13" s="10"/>
    </row>
    <row r="14" spans="1:29" s="8" customFormat="1" ht="15.75" customHeight="1" x14ac:dyDescent="0.25">
      <c r="A14" s="272"/>
      <c r="B14" s="272"/>
      <c r="C14" s="272"/>
      <c r="D14" s="4"/>
      <c r="E14" s="4"/>
      <c r="F14" s="4"/>
      <c r="G14" s="4"/>
      <c r="H14" s="4"/>
      <c r="I14" s="4"/>
      <c r="J14" s="4"/>
      <c r="K14" s="4"/>
      <c r="L14" s="4"/>
      <c r="M14" s="4"/>
      <c r="N14" s="4"/>
      <c r="O14" s="4"/>
      <c r="P14" s="4"/>
      <c r="Q14" s="4"/>
      <c r="R14" s="4"/>
      <c r="S14" s="4"/>
      <c r="T14" s="4"/>
      <c r="U14" s="4"/>
    </row>
    <row r="15" spans="1:29" s="3" customFormat="1" ht="32.25" customHeight="1" x14ac:dyDescent="0.25">
      <c r="A15" s="279" t="str">
        <f>'1. паспорт местоположение'!A15:C15</f>
        <v>Реконструкция РП ТП №3 Красный Гидропресс замена ячеек в г. Таганрог</v>
      </c>
      <c r="B15" s="279"/>
      <c r="C15" s="279"/>
      <c r="D15" s="7"/>
      <c r="E15" s="7"/>
      <c r="F15" s="7"/>
      <c r="G15" s="7"/>
      <c r="H15" s="7"/>
      <c r="I15" s="7"/>
      <c r="J15" s="7"/>
      <c r="K15" s="7"/>
      <c r="L15" s="7"/>
      <c r="M15" s="7"/>
      <c r="N15" s="7"/>
      <c r="O15" s="7"/>
      <c r="P15" s="7"/>
      <c r="Q15" s="7"/>
      <c r="R15" s="7"/>
      <c r="S15" s="7"/>
      <c r="T15" s="7"/>
      <c r="U15" s="7"/>
    </row>
    <row r="16" spans="1:29" s="3" customFormat="1" ht="15" customHeight="1" x14ac:dyDescent="0.2">
      <c r="A16" s="280" t="s">
        <v>4</v>
      </c>
      <c r="B16" s="280"/>
      <c r="C16" s="280"/>
      <c r="D16" s="5"/>
      <c r="E16" s="5"/>
      <c r="F16" s="5"/>
      <c r="G16" s="5"/>
      <c r="H16" s="5"/>
      <c r="I16" s="5"/>
      <c r="J16" s="5"/>
      <c r="K16" s="5"/>
      <c r="L16" s="5"/>
      <c r="M16" s="5"/>
      <c r="N16" s="5"/>
      <c r="O16" s="5"/>
      <c r="P16" s="5"/>
      <c r="Q16" s="5"/>
      <c r="R16" s="5"/>
      <c r="S16" s="5"/>
      <c r="T16" s="5"/>
      <c r="U16" s="5"/>
    </row>
    <row r="17" spans="1:21" s="3" customFormat="1" ht="15" customHeight="1" x14ac:dyDescent="0.25">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418</v>
      </c>
      <c r="B18" s="273"/>
      <c r="C18" s="273"/>
      <c r="D18" s="6"/>
      <c r="E18" s="6"/>
      <c r="F18" s="6"/>
      <c r="G18" s="6"/>
      <c r="H18" s="6"/>
      <c r="I18" s="6"/>
      <c r="J18" s="6"/>
      <c r="K18" s="6"/>
      <c r="L18" s="6"/>
      <c r="M18" s="6"/>
      <c r="N18" s="6"/>
      <c r="O18" s="6"/>
      <c r="P18" s="6"/>
      <c r="Q18" s="6"/>
      <c r="R18" s="6"/>
      <c r="S18" s="6"/>
      <c r="T18" s="6"/>
      <c r="U18" s="6"/>
    </row>
    <row r="19" spans="1:21" s="3" customFormat="1" ht="15" customHeight="1" x14ac:dyDescent="0.25">
      <c r="A19" s="5"/>
      <c r="B19" s="5"/>
      <c r="C19" s="5"/>
      <c r="D19" s="5"/>
      <c r="E19" s="5"/>
      <c r="F19" s="5"/>
      <c r="G19" s="5"/>
      <c r="H19" s="4"/>
      <c r="I19" s="4"/>
      <c r="J19" s="4"/>
      <c r="K19" s="4"/>
      <c r="L19" s="4"/>
      <c r="M19" s="4"/>
      <c r="N19" s="4"/>
      <c r="O19" s="4"/>
      <c r="P19" s="4"/>
      <c r="Q19" s="4"/>
      <c r="R19" s="4"/>
    </row>
    <row r="20" spans="1:21" s="3" customFormat="1" ht="39.75" customHeight="1" x14ac:dyDescent="0.2">
      <c r="A20" s="16" t="s">
        <v>3</v>
      </c>
      <c r="B20" s="20" t="s">
        <v>65</v>
      </c>
      <c r="C20" s="19" t="s">
        <v>64</v>
      </c>
      <c r="D20" s="5"/>
      <c r="E20" s="5"/>
      <c r="F20" s="5"/>
      <c r="G20" s="5"/>
      <c r="H20" s="4"/>
      <c r="I20" s="4"/>
      <c r="J20" s="4"/>
      <c r="K20" s="4"/>
      <c r="L20" s="4"/>
      <c r="M20" s="4"/>
      <c r="N20" s="4"/>
      <c r="O20" s="4"/>
      <c r="P20" s="4"/>
      <c r="Q20" s="4"/>
      <c r="R20" s="4"/>
    </row>
    <row r="21" spans="1:21" s="3" customFormat="1" ht="16.5" customHeight="1" x14ac:dyDescent="0.25">
      <c r="A21" s="19">
        <v>1</v>
      </c>
      <c r="B21" s="20">
        <v>2</v>
      </c>
      <c r="C21" s="19">
        <v>3</v>
      </c>
      <c r="D21" s="5"/>
      <c r="E21" s="5"/>
      <c r="F21" s="5"/>
      <c r="G21" s="5"/>
      <c r="H21" s="4"/>
      <c r="I21" s="4"/>
      <c r="J21" s="4"/>
      <c r="K21" s="4"/>
      <c r="L21" s="4"/>
      <c r="M21" s="4"/>
      <c r="N21" s="4"/>
      <c r="O21" s="4"/>
      <c r="P21" s="4"/>
      <c r="Q21" s="4"/>
      <c r="R21" s="4"/>
    </row>
    <row r="22" spans="1:21" s="3" customFormat="1" ht="54" customHeight="1" x14ac:dyDescent="0.2">
      <c r="A22" s="15" t="s">
        <v>63</v>
      </c>
      <c r="B22" s="18" t="s">
        <v>431</v>
      </c>
      <c r="C22" s="113" t="s">
        <v>521</v>
      </c>
      <c r="D22" s="5"/>
      <c r="E22" s="5"/>
      <c r="F22" s="4"/>
      <c r="G22" s="4"/>
      <c r="H22" s="4"/>
      <c r="I22" s="4"/>
      <c r="J22" s="4"/>
      <c r="K22" s="4"/>
      <c r="L22" s="4"/>
      <c r="M22" s="4"/>
      <c r="N22" s="4"/>
      <c r="O22" s="4"/>
      <c r="P22" s="4"/>
    </row>
    <row r="23" spans="1:21" ht="31.5" x14ac:dyDescent="0.25">
      <c r="A23" s="15" t="s">
        <v>61</v>
      </c>
      <c r="B23" s="17" t="s">
        <v>58</v>
      </c>
      <c r="C23" s="113" t="str">
        <f>C22</f>
        <v>Замена 6 ячеек с масленным выключателем на ячейки с вакумным выключателем с установкой микропроцесорной релейной защиты СИРИУС-2-В, СИРИУС-2-Л, СИРИУС-2-С</v>
      </c>
    </row>
    <row r="24" spans="1:21" ht="102.75" customHeight="1" x14ac:dyDescent="0.25">
      <c r="A24" s="15" t="s">
        <v>60</v>
      </c>
      <c r="B24" s="17" t="s">
        <v>451</v>
      </c>
      <c r="C24" s="199" t="s">
        <v>522</v>
      </c>
    </row>
    <row r="25" spans="1:21" ht="63" customHeight="1" x14ac:dyDescent="0.25">
      <c r="A25" s="15" t="s">
        <v>59</v>
      </c>
      <c r="B25" s="17" t="s">
        <v>452</v>
      </c>
      <c r="C25" s="200" t="s">
        <v>523</v>
      </c>
    </row>
    <row r="26" spans="1:21" ht="80.25" customHeight="1" x14ac:dyDescent="0.25">
      <c r="A26" s="15" t="s">
        <v>57</v>
      </c>
      <c r="B26" s="17" t="s">
        <v>226</v>
      </c>
      <c r="C26" s="199" t="s">
        <v>511</v>
      </c>
    </row>
    <row r="27" spans="1:21" ht="110.25" x14ac:dyDescent="0.25">
      <c r="A27" s="15" t="s">
        <v>56</v>
      </c>
      <c r="B27" s="17" t="s">
        <v>432</v>
      </c>
      <c r="C27" s="201" t="s">
        <v>516</v>
      </c>
    </row>
    <row r="28" spans="1:21" ht="42.75" customHeight="1" x14ac:dyDescent="0.25">
      <c r="A28" s="15" t="s">
        <v>54</v>
      </c>
      <c r="B28" s="17" t="s">
        <v>55</v>
      </c>
      <c r="C28" s="22" t="s">
        <v>524</v>
      </c>
    </row>
    <row r="29" spans="1:21" ht="42.75" customHeight="1" x14ac:dyDescent="0.25">
      <c r="A29" s="15" t="s">
        <v>52</v>
      </c>
      <c r="B29" s="16" t="s">
        <v>53</v>
      </c>
      <c r="C29" s="22" t="s">
        <v>510</v>
      </c>
    </row>
    <row r="30" spans="1:21" ht="42.75" customHeight="1" x14ac:dyDescent="0.25">
      <c r="A30" s="15" t="s">
        <v>70</v>
      </c>
      <c r="B30" s="16" t="s">
        <v>51</v>
      </c>
      <c r="C30" s="22" t="s">
        <v>512</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topLeftCell="G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1" t="s">
        <v>66</v>
      </c>
    </row>
    <row r="2" spans="1:28" ht="18.75" x14ac:dyDescent="0.3">
      <c r="Z2" s="11" t="s">
        <v>8</v>
      </c>
    </row>
    <row r="3" spans="1:28" ht="18.75" x14ac:dyDescent="0.3">
      <c r="Z3" s="11" t="s">
        <v>544</v>
      </c>
    </row>
    <row r="4" spans="1:28" ht="18.75" customHeight="1" x14ac:dyDescent="0.3">
      <c r="A4" s="277" t="str">
        <f>'1. паспорт местоположение'!A5:C5</f>
        <v>Год раскрытия информации: _ 1 квартал 2023_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8" t="s">
        <v>7</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0"/>
      <c r="AB6" s="10"/>
    </row>
    <row r="7" spans="1:28" ht="17.45" x14ac:dyDescent="0.3">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0"/>
      <c r="AB7" s="10"/>
    </row>
    <row r="8" spans="1:28" ht="15.6" x14ac:dyDescent="0.3">
      <c r="A8" s="279" t="str">
        <f>'1. паспорт местоположение'!A9:C9</f>
        <v>Общество с ограниченой ответветственостью "ПК-ЭНЕРГО"</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7"/>
      <c r="AB8" s="7"/>
    </row>
    <row r="9" spans="1:28" ht="15.75" x14ac:dyDescent="0.25">
      <c r="A9" s="280" t="s">
        <v>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5"/>
      <c r="AB9" s="5"/>
    </row>
    <row r="10" spans="1:28" ht="17.45" x14ac:dyDescent="0.3">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0"/>
      <c r="AB10" s="10"/>
    </row>
    <row r="11" spans="1:28" ht="15.6" x14ac:dyDescent="0.3">
      <c r="A11" s="279" t="str">
        <f>'1. паспорт местоположение'!A12:C12</f>
        <v>_______J_PC20202412_____________________</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7"/>
      <c r="AB11" s="7"/>
    </row>
    <row r="12" spans="1:28" ht="15.75" x14ac:dyDescent="0.25">
      <c r="A12" s="280" t="s">
        <v>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5"/>
      <c r="AB12" s="5"/>
    </row>
    <row r="13" spans="1:28" ht="18" x14ac:dyDescent="0.3">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6" x14ac:dyDescent="0.3">
      <c r="A14" s="279" t="str">
        <f>'1. паспорт местоположение'!A15:C15</f>
        <v>Реконструкция РП ТП №3 Красный Гидропресс замена ячеек в г. Таганрог</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7"/>
      <c r="AB14" s="7"/>
    </row>
    <row r="15" spans="1:28" ht="15.75" x14ac:dyDescent="0.25">
      <c r="A15" s="280" t="s">
        <v>4</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5"/>
      <c r="AB15" s="5"/>
    </row>
    <row r="16" spans="1:28" ht="14.45" x14ac:dyDescent="0.3">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
      <c r="AB16" s="14"/>
    </row>
    <row r="17" spans="1:28" ht="14.45" x14ac:dyDescent="0.3">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
      <c r="AB17" s="14"/>
    </row>
    <row r="18" spans="1:28" ht="14.45" x14ac:dyDescent="0.3">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
      <c r="AB18" s="14"/>
    </row>
    <row r="19" spans="1:28" ht="14.45" x14ac:dyDescent="0.3">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4"/>
      <c r="AB19" s="14"/>
    </row>
    <row r="20" spans="1:28" ht="14.45" x14ac:dyDescent="0.3">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4"/>
      <c r="AB20" s="14"/>
    </row>
    <row r="21" spans="1:28" ht="14.45" x14ac:dyDescent="0.3">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4"/>
      <c r="AB21" s="14"/>
    </row>
    <row r="22" spans="1:28" x14ac:dyDescent="0.25">
      <c r="A22" s="303" t="s">
        <v>450</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77"/>
      <c r="AB22" s="77"/>
    </row>
    <row r="23" spans="1:28" ht="32.25" customHeight="1" x14ac:dyDescent="0.25">
      <c r="A23" s="298" t="s">
        <v>306</v>
      </c>
      <c r="B23" s="299"/>
      <c r="C23" s="299"/>
      <c r="D23" s="299"/>
      <c r="E23" s="299"/>
      <c r="F23" s="299"/>
      <c r="G23" s="299"/>
      <c r="H23" s="299"/>
      <c r="I23" s="299"/>
      <c r="J23" s="299"/>
      <c r="K23" s="299"/>
      <c r="L23" s="300"/>
      <c r="M23" s="301" t="s">
        <v>307</v>
      </c>
      <c r="N23" s="301"/>
      <c r="O23" s="301"/>
      <c r="P23" s="301"/>
      <c r="Q23" s="301"/>
      <c r="R23" s="301"/>
      <c r="S23" s="301"/>
      <c r="T23" s="301"/>
      <c r="U23" s="301"/>
      <c r="V23" s="301"/>
      <c r="W23" s="301"/>
      <c r="X23" s="301"/>
      <c r="Y23" s="301"/>
      <c r="Z23" s="301"/>
    </row>
    <row r="24" spans="1:28" ht="151.5" customHeight="1" x14ac:dyDescent="0.25">
      <c r="A24" s="81" t="s">
        <v>228</v>
      </c>
      <c r="B24" s="44" t="s">
        <v>235</v>
      </c>
      <c r="C24" s="81" t="s">
        <v>300</v>
      </c>
      <c r="D24" s="81" t="s">
        <v>229</v>
      </c>
      <c r="E24" s="81" t="s">
        <v>301</v>
      </c>
      <c r="F24" s="81" t="s">
        <v>303</v>
      </c>
      <c r="G24" s="81" t="s">
        <v>302</v>
      </c>
      <c r="H24" s="81" t="s">
        <v>230</v>
      </c>
      <c r="I24" s="81" t="s">
        <v>304</v>
      </c>
      <c r="J24" s="81" t="s">
        <v>236</v>
      </c>
      <c r="K24" s="44" t="s">
        <v>234</v>
      </c>
      <c r="L24" s="44" t="s">
        <v>231</v>
      </c>
      <c r="M24" s="45" t="s">
        <v>243</v>
      </c>
      <c r="N24" s="44" t="s">
        <v>461</v>
      </c>
      <c r="O24" s="81" t="s">
        <v>241</v>
      </c>
      <c r="P24" s="81" t="s">
        <v>242</v>
      </c>
      <c r="Q24" s="81" t="s">
        <v>240</v>
      </c>
      <c r="R24" s="81" t="s">
        <v>230</v>
      </c>
      <c r="S24" s="81" t="s">
        <v>239</v>
      </c>
      <c r="T24" s="81" t="s">
        <v>238</v>
      </c>
      <c r="U24" s="81" t="s">
        <v>299</v>
      </c>
      <c r="V24" s="81" t="s">
        <v>240</v>
      </c>
      <c r="W24" s="51" t="s">
        <v>233</v>
      </c>
      <c r="X24" s="51" t="s">
        <v>245</v>
      </c>
      <c r="Y24" s="51" t="s">
        <v>246</v>
      </c>
      <c r="Z24" s="53" t="s">
        <v>244</v>
      </c>
    </row>
    <row r="25" spans="1:28" ht="16.5" customHeight="1" x14ac:dyDescent="0.3">
      <c r="A25" s="81">
        <v>1</v>
      </c>
      <c r="B25" s="44">
        <v>2</v>
      </c>
      <c r="C25" s="81">
        <v>3</v>
      </c>
      <c r="D25" s="44">
        <v>4</v>
      </c>
      <c r="E25" s="81">
        <v>5</v>
      </c>
      <c r="F25" s="44">
        <v>6</v>
      </c>
      <c r="G25" s="81">
        <v>7</v>
      </c>
      <c r="H25" s="44">
        <v>8</v>
      </c>
      <c r="I25" s="81">
        <v>9</v>
      </c>
      <c r="J25" s="44">
        <v>10</v>
      </c>
      <c r="K25" s="81">
        <v>11</v>
      </c>
      <c r="L25" s="44">
        <v>12</v>
      </c>
      <c r="M25" s="81">
        <v>13</v>
      </c>
      <c r="N25" s="44">
        <v>14</v>
      </c>
      <c r="O25" s="81">
        <v>15</v>
      </c>
      <c r="P25" s="44">
        <v>16</v>
      </c>
      <c r="Q25" s="81">
        <v>17</v>
      </c>
      <c r="R25" s="44">
        <v>18</v>
      </c>
      <c r="S25" s="81">
        <v>19</v>
      </c>
      <c r="T25" s="44">
        <v>20</v>
      </c>
      <c r="U25" s="81">
        <v>21</v>
      </c>
      <c r="V25" s="44">
        <v>22</v>
      </c>
      <c r="W25" s="81">
        <v>23</v>
      </c>
      <c r="X25" s="44">
        <v>24</v>
      </c>
      <c r="Y25" s="81">
        <v>25</v>
      </c>
      <c r="Z25" s="44">
        <v>26</v>
      </c>
    </row>
    <row r="26" spans="1:28" ht="14.45" customHeight="1" x14ac:dyDescent="0.25">
      <c r="A26" s="103" t="s">
        <v>490</v>
      </c>
      <c r="B26" s="103" t="s">
        <v>490</v>
      </c>
      <c r="C26" s="103" t="s">
        <v>490</v>
      </c>
      <c r="D26" s="103" t="s">
        <v>490</v>
      </c>
      <c r="E26" s="103" t="s">
        <v>490</v>
      </c>
      <c r="F26" s="103" t="s">
        <v>490</v>
      </c>
      <c r="G26" s="103" t="s">
        <v>490</v>
      </c>
      <c r="H26" s="103" t="s">
        <v>490</v>
      </c>
      <c r="I26" s="103" t="s">
        <v>490</v>
      </c>
      <c r="J26" s="103" t="s">
        <v>490</v>
      </c>
      <c r="K26" s="103" t="s">
        <v>490</v>
      </c>
      <c r="L26" s="103" t="s">
        <v>490</v>
      </c>
      <c r="M26" s="103" t="s">
        <v>490</v>
      </c>
      <c r="N26" s="103" t="s">
        <v>490</v>
      </c>
      <c r="O26" s="103" t="s">
        <v>490</v>
      </c>
      <c r="P26" s="103" t="s">
        <v>490</v>
      </c>
      <c r="Q26" s="103" t="s">
        <v>490</v>
      </c>
      <c r="R26" s="103" t="s">
        <v>490</v>
      </c>
      <c r="S26" s="103" t="s">
        <v>490</v>
      </c>
      <c r="T26" s="103" t="s">
        <v>490</v>
      </c>
      <c r="U26" s="103" t="s">
        <v>490</v>
      </c>
      <c r="V26" s="103" t="s">
        <v>490</v>
      </c>
      <c r="W26" s="103" t="s">
        <v>490</v>
      </c>
      <c r="X26" s="103" t="s">
        <v>490</v>
      </c>
      <c r="Y26" s="103" t="s">
        <v>490</v>
      </c>
      <c r="Z26" s="103" t="s">
        <v>490</v>
      </c>
    </row>
    <row r="27" spans="1:28" ht="14.45" x14ac:dyDescent="0.3">
      <c r="A27" s="41"/>
      <c r="B27" s="41"/>
      <c r="C27" s="41"/>
      <c r="D27" s="41"/>
      <c r="E27" s="41"/>
      <c r="F27" s="42"/>
      <c r="G27" s="42"/>
      <c r="H27" s="41"/>
      <c r="I27" s="42"/>
      <c r="J27" s="42"/>
      <c r="K27" s="42"/>
      <c r="L27" s="43"/>
      <c r="M27" s="42"/>
      <c r="N27" s="42"/>
      <c r="O27" s="42"/>
      <c r="P27" s="42"/>
      <c r="Q27" s="42"/>
      <c r="R27" s="42"/>
      <c r="S27" s="42"/>
      <c r="T27" s="42"/>
      <c r="U27" s="42"/>
      <c r="V27" s="42"/>
      <c r="W27" s="42"/>
      <c r="X27" s="42"/>
      <c r="Y27" s="42"/>
      <c r="Z27" s="42"/>
    </row>
    <row r="31" spans="1:28" x14ac:dyDescent="0.25">
      <c r="A31" s="5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3"/>
      <c r="B1" s="13"/>
      <c r="O1" s="21" t="s">
        <v>66</v>
      </c>
    </row>
    <row r="2" spans="1:28" s="8" customFormat="1" ht="18.75" customHeight="1" x14ac:dyDescent="0.3">
      <c r="A2" s="13"/>
      <c r="B2" s="13"/>
      <c r="O2" s="11" t="s">
        <v>8</v>
      </c>
    </row>
    <row r="3" spans="1:28" s="8" customFormat="1" ht="18.75" x14ac:dyDescent="0.3">
      <c r="A3" s="12"/>
      <c r="B3" s="12"/>
      <c r="O3" s="11" t="s">
        <v>545</v>
      </c>
    </row>
    <row r="4" spans="1:28" s="8" customFormat="1" ht="18" x14ac:dyDescent="0.35">
      <c r="A4" s="12"/>
      <c r="B4" s="12"/>
      <c r="L4" s="11"/>
    </row>
    <row r="5" spans="1:28" s="8" customFormat="1" ht="15.6" x14ac:dyDescent="0.25">
      <c r="A5" s="277" t="str">
        <f>'1. паспорт местоположение'!A5:C5</f>
        <v>Год раскрытия информации: _ 1 квартал 2023_ год</v>
      </c>
      <c r="B5" s="277"/>
      <c r="C5" s="277"/>
      <c r="D5" s="277"/>
      <c r="E5" s="277"/>
      <c r="F5" s="277"/>
      <c r="G5" s="277"/>
      <c r="H5" s="277"/>
      <c r="I5" s="277"/>
      <c r="J5" s="277"/>
      <c r="K5" s="277"/>
      <c r="L5" s="277"/>
      <c r="M5" s="277"/>
      <c r="N5" s="277"/>
      <c r="O5" s="277"/>
      <c r="P5" s="76"/>
      <c r="Q5" s="76"/>
      <c r="R5" s="76"/>
      <c r="S5" s="76"/>
      <c r="T5" s="76"/>
      <c r="U5" s="76"/>
      <c r="V5" s="76"/>
      <c r="W5" s="76"/>
      <c r="X5" s="76"/>
      <c r="Y5" s="76"/>
      <c r="Z5" s="76"/>
      <c r="AA5" s="76"/>
      <c r="AB5" s="76"/>
    </row>
    <row r="6" spans="1:28" s="8" customFormat="1" ht="18" x14ac:dyDescent="0.35">
      <c r="A6" s="12"/>
      <c r="B6" s="12"/>
      <c r="L6" s="11"/>
    </row>
    <row r="7" spans="1:28" s="8" customFormat="1" ht="18.75" x14ac:dyDescent="0.2">
      <c r="A7" s="278" t="s">
        <v>7</v>
      </c>
      <c r="B7" s="278"/>
      <c r="C7" s="278"/>
      <c r="D7" s="278"/>
      <c r="E7" s="278"/>
      <c r="F7" s="278"/>
      <c r="G7" s="278"/>
      <c r="H7" s="278"/>
      <c r="I7" s="278"/>
      <c r="J7" s="278"/>
      <c r="K7" s="278"/>
      <c r="L7" s="278"/>
      <c r="M7" s="278"/>
      <c r="N7" s="278"/>
      <c r="O7" s="278"/>
      <c r="P7" s="10"/>
      <c r="Q7" s="10"/>
      <c r="R7" s="10"/>
      <c r="S7" s="10"/>
      <c r="T7" s="10"/>
      <c r="U7" s="10"/>
      <c r="V7" s="10"/>
      <c r="W7" s="10"/>
      <c r="X7" s="10"/>
      <c r="Y7" s="10"/>
      <c r="Z7" s="10"/>
    </row>
    <row r="8" spans="1:28" s="8" customFormat="1" ht="17.45" x14ac:dyDescent="0.25">
      <c r="A8" s="278"/>
      <c r="B8" s="278"/>
      <c r="C8" s="278"/>
      <c r="D8" s="278"/>
      <c r="E8" s="278"/>
      <c r="F8" s="278"/>
      <c r="G8" s="278"/>
      <c r="H8" s="278"/>
      <c r="I8" s="278"/>
      <c r="J8" s="278"/>
      <c r="K8" s="278"/>
      <c r="L8" s="278"/>
      <c r="M8" s="278"/>
      <c r="N8" s="278"/>
      <c r="O8" s="278"/>
      <c r="P8" s="10"/>
      <c r="Q8" s="10"/>
      <c r="R8" s="10"/>
      <c r="S8" s="10"/>
      <c r="T8" s="10"/>
      <c r="U8" s="10"/>
      <c r="V8" s="10"/>
      <c r="W8" s="10"/>
      <c r="X8" s="10"/>
      <c r="Y8" s="10"/>
      <c r="Z8" s="10"/>
    </row>
    <row r="9" spans="1:28" s="8" customFormat="1" ht="17.45" x14ac:dyDescent="0.25">
      <c r="A9" s="279" t="str">
        <f>'1. паспорт местоположение'!A9:C9</f>
        <v>Общество с ограниченой ответветственостью "ПК-ЭНЕРГО"</v>
      </c>
      <c r="B9" s="279"/>
      <c r="C9" s="279"/>
      <c r="D9" s="279"/>
      <c r="E9" s="279"/>
      <c r="F9" s="279"/>
      <c r="G9" s="279"/>
      <c r="H9" s="279"/>
      <c r="I9" s="279"/>
      <c r="J9" s="279"/>
      <c r="K9" s="279"/>
      <c r="L9" s="279"/>
      <c r="M9" s="279"/>
      <c r="N9" s="279"/>
      <c r="O9" s="279"/>
      <c r="P9" s="10"/>
      <c r="Q9" s="10"/>
      <c r="R9" s="10"/>
      <c r="S9" s="10"/>
      <c r="T9" s="10"/>
      <c r="U9" s="10"/>
      <c r="V9" s="10"/>
      <c r="W9" s="10"/>
      <c r="X9" s="10"/>
      <c r="Y9" s="10"/>
      <c r="Z9" s="10"/>
    </row>
    <row r="10" spans="1:28" s="8" customFormat="1" ht="18.75" x14ac:dyDescent="0.2">
      <c r="A10" s="280" t="s">
        <v>6</v>
      </c>
      <c r="B10" s="280"/>
      <c r="C10" s="280"/>
      <c r="D10" s="280"/>
      <c r="E10" s="280"/>
      <c r="F10" s="280"/>
      <c r="G10" s="280"/>
      <c r="H10" s="280"/>
      <c r="I10" s="280"/>
      <c r="J10" s="280"/>
      <c r="K10" s="280"/>
      <c r="L10" s="280"/>
      <c r="M10" s="280"/>
      <c r="N10" s="280"/>
      <c r="O10" s="280"/>
      <c r="P10" s="10"/>
      <c r="Q10" s="10"/>
      <c r="R10" s="10"/>
      <c r="S10" s="10"/>
      <c r="T10" s="10"/>
      <c r="U10" s="10"/>
      <c r="V10" s="10"/>
      <c r="W10" s="10"/>
      <c r="X10" s="10"/>
      <c r="Y10" s="10"/>
      <c r="Z10" s="10"/>
    </row>
    <row r="11" spans="1:28" s="8" customFormat="1" ht="17.45" x14ac:dyDescent="0.25">
      <c r="A11" s="278"/>
      <c r="B11" s="278"/>
      <c r="C11" s="278"/>
      <c r="D11" s="278"/>
      <c r="E11" s="278"/>
      <c r="F11" s="278"/>
      <c r="G11" s="278"/>
      <c r="H11" s="278"/>
      <c r="I11" s="278"/>
      <c r="J11" s="278"/>
      <c r="K11" s="278"/>
      <c r="L11" s="278"/>
      <c r="M11" s="278"/>
      <c r="N11" s="278"/>
      <c r="O11" s="278"/>
      <c r="P11" s="10"/>
      <c r="Q11" s="10"/>
      <c r="R11" s="10"/>
      <c r="S11" s="10"/>
      <c r="T11" s="10"/>
      <c r="U11" s="10"/>
      <c r="V11" s="10"/>
      <c r="W11" s="10"/>
      <c r="X11" s="10"/>
      <c r="Y11" s="10"/>
      <c r="Z11" s="10"/>
    </row>
    <row r="12" spans="1:28" s="8" customFormat="1" ht="17.45" x14ac:dyDescent="0.25">
      <c r="A12" s="279" t="str">
        <f>'1. паспорт местоположение'!A12:C12</f>
        <v>_______J_PC20202412_____________________</v>
      </c>
      <c r="B12" s="279"/>
      <c r="C12" s="279"/>
      <c r="D12" s="279"/>
      <c r="E12" s="279"/>
      <c r="F12" s="279"/>
      <c r="G12" s="279"/>
      <c r="H12" s="279"/>
      <c r="I12" s="279"/>
      <c r="J12" s="279"/>
      <c r="K12" s="279"/>
      <c r="L12" s="279"/>
      <c r="M12" s="279"/>
      <c r="N12" s="279"/>
      <c r="O12" s="279"/>
      <c r="P12" s="10"/>
      <c r="Q12" s="10"/>
      <c r="R12" s="10"/>
      <c r="S12" s="10"/>
      <c r="T12" s="10"/>
      <c r="U12" s="10"/>
      <c r="V12" s="10"/>
      <c r="W12" s="10"/>
      <c r="X12" s="10"/>
      <c r="Y12" s="10"/>
      <c r="Z12" s="10"/>
    </row>
    <row r="13" spans="1:28" s="8" customFormat="1" ht="18.75" x14ac:dyDescent="0.2">
      <c r="A13" s="280" t="s">
        <v>5</v>
      </c>
      <c r="B13" s="280"/>
      <c r="C13" s="280"/>
      <c r="D13" s="280"/>
      <c r="E13" s="280"/>
      <c r="F13" s="280"/>
      <c r="G13" s="280"/>
      <c r="H13" s="280"/>
      <c r="I13" s="280"/>
      <c r="J13" s="280"/>
      <c r="K13" s="280"/>
      <c r="L13" s="280"/>
      <c r="M13" s="280"/>
      <c r="N13" s="280"/>
      <c r="O13" s="280"/>
      <c r="P13" s="10"/>
      <c r="Q13" s="10"/>
      <c r="R13" s="10"/>
      <c r="S13" s="10"/>
      <c r="T13" s="10"/>
      <c r="U13" s="10"/>
      <c r="V13" s="10"/>
      <c r="W13" s="10"/>
      <c r="X13" s="10"/>
      <c r="Y13" s="10"/>
      <c r="Z13" s="10"/>
    </row>
    <row r="14" spans="1:28" s="8" customFormat="1" ht="15.75" customHeight="1" x14ac:dyDescent="0.25">
      <c r="A14" s="272"/>
      <c r="B14" s="272"/>
      <c r="C14" s="272"/>
      <c r="D14" s="272"/>
      <c r="E14" s="272"/>
      <c r="F14" s="272"/>
      <c r="G14" s="272"/>
      <c r="H14" s="272"/>
      <c r="I14" s="272"/>
      <c r="J14" s="272"/>
      <c r="K14" s="272"/>
      <c r="L14" s="272"/>
      <c r="M14" s="272"/>
      <c r="N14" s="272"/>
      <c r="O14" s="272"/>
      <c r="P14" s="4"/>
      <c r="Q14" s="4"/>
      <c r="R14" s="4"/>
      <c r="S14" s="4"/>
      <c r="T14" s="4"/>
      <c r="U14" s="4"/>
      <c r="V14" s="4"/>
      <c r="W14" s="4"/>
      <c r="X14" s="4"/>
      <c r="Y14" s="4"/>
      <c r="Z14" s="4"/>
    </row>
    <row r="15" spans="1:28" s="3" customFormat="1" ht="15.6" x14ac:dyDescent="0.25">
      <c r="A15" s="279" t="str">
        <f>'1. паспорт местоположение'!A15:C15</f>
        <v>Реконструкция РП ТП №3 Красный Гидропресс замена ячеек в г. Таганрог</v>
      </c>
      <c r="B15" s="279"/>
      <c r="C15" s="279"/>
      <c r="D15" s="279"/>
      <c r="E15" s="279"/>
      <c r="F15" s="279"/>
      <c r="G15" s="279"/>
      <c r="H15" s="279"/>
      <c r="I15" s="279"/>
      <c r="J15" s="279"/>
      <c r="K15" s="279"/>
      <c r="L15" s="279"/>
      <c r="M15" s="279"/>
      <c r="N15" s="279"/>
      <c r="O15" s="279"/>
      <c r="P15" s="7"/>
      <c r="Q15" s="7"/>
      <c r="R15" s="7"/>
      <c r="S15" s="7"/>
      <c r="T15" s="7"/>
      <c r="U15" s="7"/>
      <c r="V15" s="7"/>
      <c r="W15" s="7"/>
      <c r="X15" s="7"/>
      <c r="Y15" s="7"/>
      <c r="Z15" s="7"/>
    </row>
    <row r="16" spans="1:28" s="3" customFormat="1" ht="15" customHeight="1" x14ac:dyDescent="0.2">
      <c r="A16" s="280" t="s">
        <v>4</v>
      </c>
      <c r="B16" s="280"/>
      <c r="C16" s="280"/>
      <c r="D16" s="280"/>
      <c r="E16" s="280"/>
      <c r="F16" s="280"/>
      <c r="G16" s="280"/>
      <c r="H16" s="280"/>
      <c r="I16" s="280"/>
      <c r="J16" s="280"/>
      <c r="K16" s="280"/>
      <c r="L16" s="280"/>
      <c r="M16" s="280"/>
      <c r="N16" s="280"/>
      <c r="O16" s="280"/>
      <c r="P16" s="5"/>
      <c r="Q16" s="5"/>
      <c r="R16" s="5"/>
      <c r="S16" s="5"/>
      <c r="T16" s="5"/>
      <c r="U16" s="5"/>
      <c r="V16" s="5"/>
      <c r="W16" s="5"/>
      <c r="X16" s="5"/>
      <c r="Y16" s="5"/>
      <c r="Z16" s="5"/>
    </row>
    <row r="17" spans="1:26" s="3" customFormat="1" ht="15" customHeight="1" x14ac:dyDescent="0.25">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4" t="s">
        <v>427</v>
      </c>
      <c r="B18" s="304"/>
      <c r="C18" s="304"/>
      <c r="D18" s="304"/>
      <c r="E18" s="304"/>
      <c r="F18" s="304"/>
      <c r="G18" s="304"/>
      <c r="H18" s="304"/>
      <c r="I18" s="304"/>
      <c r="J18" s="304"/>
      <c r="K18" s="304"/>
      <c r="L18" s="304"/>
      <c r="M18" s="304"/>
      <c r="N18" s="304"/>
      <c r="O18" s="304"/>
      <c r="P18" s="304"/>
      <c r="Q18" s="304"/>
      <c r="R18" s="6"/>
      <c r="S18" s="6"/>
      <c r="T18" s="6"/>
      <c r="U18" s="6"/>
      <c r="V18" s="6"/>
      <c r="W18" s="6"/>
      <c r="X18" s="6"/>
      <c r="Y18" s="6"/>
      <c r="Z18" s="6"/>
    </row>
    <row r="19" spans="1:26" s="3" customFormat="1" ht="78" customHeight="1" x14ac:dyDescent="0.2">
      <c r="A19" s="270" t="s">
        <v>3</v>
      </c>
      <c r="B19" s="270" t="s">
        <v>82</v>
      </c>
      <c r="C19" s="270" t="s">
        <v>81</v>
      </c>
      <c r="D19" s="270" t="s">
        <v>73</v>
      </c>
      <c r="E19" s="305" t="s">
        <v>80</v>
      </c>
      <c r="F19" s="306"/>
      <c r="G19" s="306"/>
      <c r="H19" s="306"/>
      <c r="I19" s="307"/>
      <c r="J19" s="270" t="s">
        <v>79</v>
      </c>
      <c r="K19" s="270"/>
      <c r="L19" s="270"/>
      <c r="M19" s="270"/>
      <c r="N19" s="270"/>
      <c r="O19" s="270"/>
      <c r="P19" s="270"/>
      <c r="Q19" s="270"/>
      <c r="R19" s="4"/>
      <c r="S19" s="4"/>
      <c r="T19" s="4"/>
      <c r="U19" s="4"/>
      <c r="V19" s="4"/>
      <c r="W19" s="4"/>
    </row>
    <row r="20" spans="1:26" s="3" customFormat="1" ht="51" customHeight="1" x14ac:dyDescent="0.2">
      <c r="A20" s="270"/>
      <c r="B20" s="270"/>
      <c r="C20" s="270"/>
      <c r="D20" s="270"/>
      <c r="E20" s="23" t="s">
        <v>78</v>
      </c>
      <c r="F20" s="23" t="s">
        <v>77</v>
      </c>
      <c r="G20" s="23" t="s">
        <v>76</v>
      </c>
      <c r="H20" s="23" t="s">
        <v>75</v>
      </c>
      <c r="I20" s="23" t="s">
        <v>74</v>
      </c>
      <c r="J20" s="23">
        <v>2018</v>
      </c>
      <c r="K20" s="23">
        <v>2019</v>
      </c>
      <c r="L20" s="27">
        <v>2020</v>
      </c>
      <c r="M20" s="26">
        <v>2021</v>
      </c>
      <c r="N20" s="26">
        <v>2022</v>
      </c>
      <c r="O20" s="26">
        <v>2023</v>
      </c>
      <c r="P20" s="26">
        <v>2024</v>
      </c>
      <c r="Q20" s="26">
        <v>2025</v>
      </c>
      <c r="R20" s="4"/>
      <c r="S20" s="4"/>
      <c r="T20" s="4"/>
      <c r="U20" s="4"/>
      <c r="V20" s="4"/>
      <c r="W20" s="4"/>
    </row>
    <row r="21" spans="1:26" s="3" customFormat="1" ht="16.5" customHeight="1" x14ac:dyDescent="0.25">
      <c r="A21" s="19">
        <v>1</v>
      </c>
      <c r="B21" s="20">
        <v>2</v>
      </c>
      <c r="C21" s="19">
        <v>3</v>
      </c>
      <c r="D21" s="20">
        <v>4</v>
      </c>
      <c r="E21" s="19">
        <v>5</v>
      </c>
      <c r="F21" s="20">
        <v>6</v>
      </c>
      <c r="G21" s="19">
        <v>7</v>
      </c>
      <c r="H21" s="20">
        <v>8</v>
      </c>
      <c r="I21" s="19">
        <v>9</v>
      </c>
      <c r="J21" s="20">
        <v>10</v>
      </c>
      <c r="K21" s="19">
        <v>11</v>
      </c>
      <c r="L21" s="20">
        <v>12</v>
      </c>
      <c r="M21" s="19">
        <v>13</v>
      </c>
      <c r="N21" s="20">
        <v>14</v>
      </c>
      <c r="O21" s="19">
        <v>15</v>
      </c>
      <c r="P21" s="20">
        <v>16</v>
      </c>
      <c r="Q21" s="19">
        <v>17</v>
      </c>
      <c r="R21" s="4"/>
      <c r="S21" s="4"/>
      <c r="T21" s="4"/>
      <c r="U21" s="4"/>
      <c r="V21" s="4"/>
      <c r="W21" s="4"/>
    </row>
    <row r="22" spans="1:26" s="3" customFormat="1" ht="33" customHeight="1" x14ac:dyDescent="0.2">
      <c r="A22" s="15" t="s">
        <v>63</v>
      </c>
      <c r="B22" s="90" t="s">
        <v>553</v>
      </c>
      <c r="C22" s="18" t="s">
        <v>526</v>
      </c>
      <c r="D22" s="18" t="s">
        <v>526</v>
      </c>
      <c r="E22" s="18" t="s">
        <v>526</v>
      </c>
      <c r="F22" s="18" t="s">
        <v>526</v>
      </c>
      <c r="G22" s="18" t="s">
        <v>526</v>
      </c>
      <c r="H22" s="18" t="s">
        <v>526</v>
      </c>
      <c r="I22" s="18" t="s">
        <v>526</v>
      </c>
      <c r="J22" s="18" t="s">
        <v>526</v>
      </c>
      <c r="K22" s="18" t="s">
        <v>526</v>
      </c>
      <c r="L22" s="18" t="s">
        <v>526</v>
      </c>
      <c r="M22" s="18" t="s">
        <v>526</v>
      </c>
      <c r="N22" s="18" t="s">
        <v>526</v>
      </c>
      <c r="O22" s="18" t="s">
        <v>526</v>
      </c>
      <c r="P22" s="18" t="s">
        <v>526</v>
      </c>
      <c r="Q22" s="18" t="s">
        <v>526</v>
      </c>
      <c r="R22" s="4"/>
      <c r="S22" s="4"/>
      <c r="T22" s="4"/>
      <c r="U22" s="4"/>
    </row>
  </sheetData>
  <mergeCells count="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 ref="A13:O13"/>
    <mergeCell ref="J19:Q19"/>
    <mergeCell ref="A18:Q18"/>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92"/>
  <sheetViews>
    <sheetView zoomScale="75" zoomScaleNormal="70" workbookViewId="0">
      <selection activeCell="B19" sqref="B19"/>
    </sheetView>
  </sheetViews>
  <sheetFormatPr defaultRowHeight="15" outlineLevelRow="1" x14ac:dyDescent="0.25"/>
  <cols>
    <col min="1" max="1" width="57.5703125" customWidth="1"/>
    <col min="2" max="11" width="16.7109375" customWidth="1"/>
  </cols>
  <sheetData>
    <row r="1" spans="1:11" ht="15.75" x14ac:dyDescent="0.25">
      <c r="A1" s="125"/>
      <c r="B1" s="125"/>
      <c r="C1" s="125"/>
      <c r="D1" s="125"/>
      <c r="E1" s="125"/>
      <c r="F1" s="125"/>
      <c r="G1" s="125"/>
      <c r="H1" s="125"/>
      <c r="I1" s="125"/>
      <c r="J1" s="125"/>
      <c r="K1" s="109" t="s">
        <v>487</v>
      </c>
    </row>
    <row r="2" spans="1:11" ht="15.75" x14ac:dyDescent="0.25">
      <c r="A2" s="125"/>
      <c r="B2" s="125"/>
      <c r="C2" s="125"/>
      <c r="D2" s="125"/>
      <c r="E2" s="125"/>
      <c r="F2" s="125"/>
      <c r="G2" s="125"/>
      <c r="H2" s="125"/>
      <c r="I2" s="125"/>
      <c r="J2" s="125"/>
      <c r="K2" s="109" t="s">
        <v>8</v>
      </c>
    </row>
    <row r="3" spans="1:11" ht="15.75" x14ac:dyDescent="0.25">
      <c r="A3" s="125"/>
      <c r="B3" s="125"/>
      <c r="C3" s="125"/>
      <c r="D3" s="125"/>
      <c r="E3" s="125"/>
      <c r="F3" s="125"/>
      <c r="G3" s="125"/>
      <c r="H3" s="125"/>
      <c r="I3" s="125"/>
      <c r="J3" s="125"/>
      <c r="K3" s="109" t="s">
        <v>546</v>
      </c>
    </row>
    <row r="4" spans="1:11" ht="15.6" x14ac:dyDescent="0.3">
      <c r="A4" s="309" t="str">
        <f>'1. паспорт местоположение'!A5:C5</f>
        <v>Год раскрытия информации: _ 1 квартал 2023_ год</v>
      </c>
      <c r="B4" s="309"/>
      <c r="C4" s="309"/>
      <c r="D4" s="309"/>
      <c r="E4" s="309"/>
      <c r="F4" s="309"/>
      <c r="G4" s="309"/>
      <c r="H4" s="309"/>
      <c r="I4" s="309"/>
      <c r="J4" s="309"/>
      <c r="K4" s="309"/>
    </row>
    <row r="5" spans="1:11" ht="20.25" x14ac:dyDescent="0.25">
      <c r="A5" s="310" t="s">
        <v>7</v>
      </c>
      <c r="B5" s="311"/>
      <c r="C5" s="311"/>
      <c r="D5" s="311"/>
      <c r="E5" s="311"/>
      <c r="F5" s="311"/>
      <c r="G5" s="311"/>
      <c r="H5" s="311"/>
      <c r="I5" s="311"/>
      <c r="J5" s="311"/>
      <c r="K5" s="311"/>
    </row>
    <row r="6" spans="1:11" ht="15.75" customHeight="1" x14ac:dyDescent="0.3">
      <c r="A6" s="312" t="str">
        <f>'1. паспорт местоположение'!A9:C9</f>
        <v>Общество с ограниченой ответветственостью "ПК-ЭНЕРГО"</v>
      </c>
      <c r="B6" s="312"/>
      <c r="C6" s="312"/>
      <c r="D6" s="312"/>
      <c r="E6" s="312"/>
      <c r="F6" s="312"/>
      <c r="G6" s="312"/>
      <c r="H6" s="312"/>
      <c r="I6" s="312"/>
      <c r="J6" s="312"/>
      <c r="K6" s="312"/>
    </row>
    <row r="7" spans="1:11" x14ac:dyDescent="0.25">
      <c r="A7" s="308" t="s">
        <v>486</v>
      </c>
      <c r="B7" s="308"/>
      <c r="C7" s="308"/>
      <c r="D7" s="308"/>
      <c r="E7" s="308"/>
      <c r="F7" s="308"/>
      <c r="G7" s="308"/>
      <c r="H7" s="308"/>
      <c r="I7" s="308"/>
      <c r="J7" s="308"/>
      <c r="K7" s="308"/>
    </row>
    <row r="8" spans="1:11" ht="14.45" x14ac:dyDescent="0.3">
      <c r="A8" s="312" t="str">
        <f>'1. паспорт местоположение'!A12:C12</f>
        <v>_______J_PC20202412_____________________</v>
      </c>
      <c r="B8" s="312"/>
      <c r="C8" s="312"/>
      <c r="D8" s="312"/>
      <c r="E8" s="312"/>
      <c r="F8" s="312"/>
      <c r="G8" s="312"/>
      <c r="H8" s="312"/>
      <c r="I8" s="312"/>
      <c r="J8" s="312"/>
      <c r="K8" s="312"/>
    </row>
    <row r="9" spans="1:11" x14ac:dyDescent="0.25">
      <c r="A9" s="308" t="s">
        <v>485</v>
      </c>
      <c r="B9" s="308"/>
      <c r="C9" s="308"/>
      <c r="D9" s="308"/>
      <c r="E9" s="308"/>
      <c r="F9" s="308"/>
      <c r="G9" s="308"/>
      <c r="H9" s="308"/>
      <c r="I9" s="308"/>
      <c r="J9" s="308"/>
      <c r="K9" s="308"/>
    </row>
    <row r="10" spans="1:11" ht="14.45" x14ac:dyDescent="0.3">
      <c r="A10" s="312" t="str">
        <f>'1. паспорт местоположение'!A15:C15</f>
        <v>Реконструкция РП ТП №3 Красный Гидропресс замена ячеек в г. Таганрог</v>
      </c>
      <c r="B10" s="312"/>
      <c r="C10" s="312"/>
      <c r="D10" s="312"/>
      <c r="E10" s="312"/>
      <c r="F10" s="312"/>
      <c r="G10" s="312"/>
      <c r="H10" s="312"/>
      <c r="I10" s="312"/>
      <c r="J10" s="312"/>
      <c r="K10" s="312"/>
    </row>
    <row r="11" spans="1:11" x14ac:dyDescent="0.25">
      <c r="A11" s="308" t="s">
        <v>484</v>
      </c>
      <c r="B11" s="308"/>
      <c r="C11" s="308"/>
      <c r="D11" s="308"/>
      <c r="E11" s="308"/>
      <c r="F11" s="308"/>
      <c r="G11" s="308"/>
      <c r="H11" s="308"/>
      <c r="I11" s="308"/>
      <c r="J11" s="308"/>
      <c r="K11" s="308"/>
    </row>
    <row r="12" spans="1:11" s="127" customFormat="1" ht="20.25" x14ac:dyDescent="0.25">
      <c r="A12" s="126"/>
      <c r="B12" s="321" t="s">
        <v>428</v>
      </c>
      <c r="C12" s="321"/>
      <c r="D12" s="321"/>
      <c r="E12" s="321"/>
      <c r="F12" s="321"/>
      <c r="G12" s="321"/>
      <c r="K12" s="128"/>
    </row>
    <row r="13" spans="1:11" s="127" customFormat="1" ht="15.6" x14ac:dyDescent="0.3">
      <c r="D13" s="126" t="s">
        <v>476</v>
      </c>
    </row>
    <row r="14" spans="1:11" s="127" customFormat="1" ht="16.5" thickBot="1" x14ac:dyDescent="0.3">
      <c r="A14" s="129" t="s">
        <v>296</v>
      </c>
      <c r="B14" s="129" t="s">
        <v>0</v>
      </c>
      <c r="D14" s="130"/>
      <c r="E14" s="131"/>
      <c r="F14" s="131"/>
      <c r="G14" s="131"/>
      <c r="H14" s="131"/>
    </row>
    <row r="15" spans="1:11" s="127" customFormat="1" ht="15.75" x14ac:dyDescent="0.25">
      <c r="A15" s="132" t="s">
        <v>483</v>
      </c>
      <c r="B15" s="133">
        <v>5400000</v>
      </c>
    </row>
    <row r="16" spans="1:11" s="127" customFormat="1" ht="15.75" x14ac:dyDescent="0.25">
      <c r="A16" s="134" t="s">
        <v>294</v>
      </c>
      <c r="B16" s="135">
        <v>0</v>
      </c>
    </row>
    <row r="17" spans="1:8" s="127" customFormat="1" ht="15.75" x14ac:dyDescent="0.25">
      <c r="A17" s="134" t="s">
        <v>292</v>
      </c>
      <c r="B17" s="135">
        <v>25</v>
      </c>
      <c r="D17" s="322" t="s">
        <v>295</v>
      </c>
      <c r="E17" s="322"/>
      <c r="F17" s="322"/>
      <c r="H17" s="128"/>
    </row>
    <row r="18" spans="1:8" s="127" customFormat="1" ht="16.5" thickBot="1" x14ac:dyDescent="0.3">
      <c r="A18" s="136" t="s">
        <v>290</v>
      </c>
      <c r="B18" s="137">
        <v>1</v>
      </c>
      <c r="D18" s="323" t="s">
        <v>293</v>
      </c>
      <c r="E18" s="324"/>
      <c r="F18" s="325"/>
      <c r="G18" s="138">
        <f>SUM(B82:K82)</f>
        <v>2.132863834713552</v>
      </c>
      <c r="H18" s="128"/>
    </row>
    <row r="19" spans="1:8" s="127" customFormat="1" ht="15.75" x14ac:dyDescent="0.25">
      <c r="A19" s="132" t="s">
        <v>289</v>
      </c>
      <c r="B19" s="133">
        <v>0</v>
      </c>
      <c r="D19" s="323" t="s">
        <v>291</v>
      </c>
      <c r="E19" s="324"/>
      <c r="F19" s="325"/>
      <c r="G19" s="138">
        <v>2.001749520900685</v>
      </c>
      <c r="H19" s="128"/>
    </row>
    <row r="20" spans="1:8" s="127" customFormat="1" ht="15.75" x14ac:dyDescent="0.25">
      <c r="A20" s="134" t="s">
        <v>482</v>
      </c>
      <c r="B20" s="135">
        <v>0</v>
      </c>
      <c r="D20" s="313" t="s">
        <v>481</v>
      </c>
      <c r="E20" s="314"/>
      <c r="F20" s="315"/>
      <c r="G20" s="319">
        <f>F80</f>
        <v>11484319.796726065</v>
      </c>
      <c r="H20" s="128"/>
    </row>
    <row r="21" spans="1:8" s="127" customFormat="1" ht="15.75" x14ac:dyDescent="0.25">
      <c r="A21" s="134" t="s">
        <v>288</v>
      </c>
      <c r="B21" s="135">
        <v>0</v>
      </c>
      <c r="D21" s="316"/>
      <c r="E21" s="317"/>
      <c r="F21" s="318"/>
      <c r="G21" s="319"/>
    </row>
    <row r="22" spans="1:8" s="127" customFormat="1" ht="15.75" x14ac:dyDescent="0.25">
      <c r="A22" s="134" t="s">
        <v>266</v>
      </c>
      <c r="B22" s="135">
        <v>0</v>
      </c>
    </row>
    <row r="23" spans="1:8" s="127" customFormat="1" ht="15.75" x14ac:dyDescent="0.25">
      <c r="A23" s="134" t="s">
        <v>287</v>
      </c>
      <c r="B23" s="135">
        <v>0</v>
      </c>
    </row>
    <row r="24" spans="1:8" s="127" customFormat="1" ht="15.75" x14ac:dyDescent="0.25">
      <c r="A24" s="134" t="s">
        <v>286</v>
      </c>
      <c r="B24" s="135">
        <v>3</v>
      </c>
    </row>
    <row r="25" spans="1:8" s="127" customFormat="1" ht="15.75" x14ac:dyDescent="0.25">
      <c r="A25" s="139" t="s">
        <v>480</v>
      </c>
      <c r="B25" s="140">
        <v>2.1999999999999999E-2</v>
      </c>
    </row>
    <row r="26" spans="1:8" s="127" customFormat="1" ht="16.5" thickBot="1" x14ac:dyDescent="0.3">
      <c r="A26" s="136" t="s">
        <v>257</v>
      </c>
      <c r="B26" s="141">
        <v>0.2</v>
      </c>
    </row>
    <row r="27" spans="1:8" s="127" customFormat="1" ht="15.6" x14ac:dyDescent="0.3">
      <c r="A27" s="132" t="s">
        <v>476</v>
      </c>
      <c r="B27" s="133">
        <v>0</v>
      </c>
    </row>
    <row r="28" spans="1:8" s="127" customFormat="1" ht="15.75" x14ac:dyDescent="0.25">
      <c r="A28" s="134" t="s">
        <v>285</v>
      </c>
      <c r="B28" s="135">
        <v>0</v>
      </c>
    </row>
    <row r="29" spans="1:8" s="127" customFormat="1" ht="16.5" thickBot="1" x14ac:dyDescent="0.3">
      <c r="A29" s="139" t="s">
        <v>284</v>
      </c>
      <c r="B29" s="142">
        <v>0.12</v>
      </c>
    </row>
    <row r="30" spans="1:8" s="127" customFormat="1" ht="15.75" x14ac:dyDescent="0.25">
      <c r="A30" s="143" t="s">
        <v>479</v>
      </c>
      <c r="B30" s="144">
        <v>0</v>
      </c>
    </row>
    <row r="31" spans="1:8" s="127" customFormat="1" ht="15.75" x14ac:dyDescent="0.25">
      <c r="A31" s="145" t="s">
        <v>283</v>
      </c>
      <c r="B31" s="146">
        <v>0</v>
      </c>
    </row>
    <row r="32" spans="1:8" s="127" customFormat="1" ht="15.75" x14ac:dyDescent="0.25">
      <c r="A32" s="145" t="s">
        <v>282</v>
      </c>
      <c r="B32" s="146">
        <v>0</v>
      </c>
    </row>
    <row r="33" spans="1:11" s="127" customFormat="1" ht="15.75" x14ac:dyDescent="0.25">
      <c r="A33" s="145" t="s">
        <v>281</v>
      </c>
      <c r="B33" s="147">
        <v>0</v>
      </c>
    </row>
    <row r="34" spans="1:11" s="127" customFormat="1" ht="15.75" x14ac:dyDescent="0.25">
      <c r="A34" s="145" t="s">
        <v>280</v>
      </c>
      <c r="B34" s="147">
        <v>0</v>
      </c>
    </row>
    <row r="35" spans="1:11" s="127" customFormat="1" ht="15.75" x14ac:dyDescent="0.25">
      <c r="A35" s="145" t="s">
        <v>279</v>
      </c>
      <c r="B35" s="148">
        <v>1</v>
      </c>
    </row>
    <row r="36" spans="1:11" s="127" customFormat="1" ht="16.149999999999999" thickBot="1" x14ac:dyDescent="0.35">
      <c r="A36" s="149" t="s">
        <v>478</v>
      </c>
      <c r="B36" s="150">
        <v>0.15</v>
      </c>
      <c r="C36" s="151"/>
      <c r="D36" s="151"/>
      <c r="E36" s="151"/>
      <c r="F36" s="151"/>
      <c r="G36" s="151"/>
      <c r="H36" s="151"/>
      <c r="I36" s="151"/>
      <c r="J36" s="151"/>
      <c r="K36" s="151"/>
    </row>
    <row r="37" spans="1:11" s="127" customFormat="1" ht="15.75" x14ac:dyDescent="0.25">
      <c r="A37" s="152" t="s">
        <v>278</v>
      </c>
      <c r="B37" s="153">
        <v>1</v>
      </c>
      <c r="C37" s="153">
        <f t="shared" ref="C37:F37" si="0">B37+1</f>
        <v>2</v>
      </c>
      <c r="D37" s="153">
        <f t="shared" si="0"/>
        <v>3</v>
      </c>
      <c r="E37" s="153">
        <f t="shared" si="0"/>
        <v>4</v>
      </c>
      <c r="F37" s="153">
        <f t="shared" si="0"/>
        <v>5</v>
      </c>
      <c r="G37" s="186"/>
      <c r="H37" s="186"/>
      <c r="I37" s="186"/>
      <c r="J37" s="186"/>
      <c r="K37" s="187"/>
    </row>
    <row r="38" spans="1:11" s="127" customFormat="1" ht="15.75" outlineLevel="1" x14ac:dyDescent="0.25">
      <c r="A38" s="154" t="s">
        <v>277</v>
      </c>
      <c r="B38" s="155">
        <v>0</v>
      </c>
      <c r="C38" s="155">
        <v>0.03</v>
      </c>
      <c r="D38" s="155">
        <v>0.03</v>
      </c>
      <c r="E38" s="155">
        <v>0.03</v>
      </c>
      <c r="F38" s="155">
        <v>0.03</v>
      </c>
      <c r="G38" s="188"/>
      <c r="H38" s="188"/>
      <c r="I38" s="188"/>
      <c r="J38" s="188"/>
      <c r="K38" s="188"/>
    </row>
    <row r="39" spans="1:11" s="127" customFormat="1" ht="16.5" outlineLevel="1" thickBot="1" x14ac:dyDescent="0.3">
      <c r="A39" s="156" t="s">
        <v>276</v>
      </c>
      <c r="B39" s="157">
        <f>B38</f>
        <v>0</v>
      </c>
      <c r="C39" s="157">
        <f t="shared" ref="C39:F39" si="1">(1+B39)*(1+C38)-1</f>
        <v>3.0000000000000027E-2</v>
      </c>
      <c r="D39" s="157">
        <f t="shared" si="1"/>
        <v>6.0899999999999954E-2</v>
      </c>
      <c r="E39" s="157">
        <f t="shared" si="1"/>
        <v>9.2727000000000004E-2</v>
      </c>
      <c r="F39" s="157">
        <f t="shared" si="1"/>
        <v>0.12550881000000014</v>
      </c>
      <c r="G39" s="188"/>
      <c r="H39" s="188"/>
      <c r="I39" s="188"/>
      <c r="J39" s="188"/>
      <c r="K39" s="188"/>
    </row>
    <row r="40" spans="1:11" s="126" customFormat="1" ht="16.5" thickBot="1" x14ac:dyDescent="0.3">
      <c r="A40" s="156" t="s">
        <v>477</v>
      </c>
      <c r="B40" s="158">
        <v>0</v>
      </c>
      <c r="C40" s="159">
        <v>7036789.8604800003</v>
      </c>
      <c r="D40" s="159">
        <v>7247893.5562944002</v>
      </c>
      <c r="E40" s="159">
        <v>7465330.3629832324</v>
      </c>
      <c r="F40" s="159">
        <v>7689290.2738727294</v>
      </c>
      <c r="G40" s="189"/>
      <c r="H40" s="189"/>
      <c r="I40" s="189"/>
      <c r="J40" s="189"/>
      <c r="K40" s="189"/>
    </row>
    <row r="41" spans="1:11" s="127" customFormat="1" ht="16.149999999999999" thickBot="1" x14ac:dyDescent="0.35">
      <c r="A41" s="160"/>
      <c r="B41" s="161"/>
      <c r="C41" s="161"/>
      <c r="D41" s="161"/>
      <c r="E41" s="161"/>
      <c r="F41" s="198"/>
    </row>
    <row r="42" spans="1:11" s="127" customFormat="1" ht="15.75" x14ac:dyDescent="0.25">
      <c r="A42" s="162" t="s">
        <v>275</v>
      </c>
      <c r="B42" s="153">
        <v>1</v>
      </c>
      <c r="C42" s="153">
        <v>2</v>
      </c>
      <c r="D42" s="153">
        <v>3</v>
      </c>
      <c r="E42" s="153">
        <v>4</v>
      </c>
      <c r="F42" s="153">
        <f t="shared" ref="F42" si="2">E42+1</f>
        <v>5</v>
      </c>
      <c r="G42" s="186"/>
      <c r="H42" s="186"/>
      <c r="I42" s="186"/>
      <c r="J42" s="186"/>
      <c r="K42" s="187"/>
    </row>
    <row r="43" spans="1:11" s="127" customFormat="1" ht="15.75" x14ac:dyDescent="0.25">
      <c r="A43" s="154" t="s">
        <v>274</v>
      </c>
      <c r="B43" s="163">
        <v>0</v>
      </c>
      <c r="C43" s="163">
        <f t="shared" ref="C43:F43" si="3">B43+B44-B45</f>
        <v>0</v>
      </c>
      <c r="D43" s="163">
        <f t="shared" si="3"/>
        <v>0</v>
      </c>
      <c r="E43" s="163">
        <f t="shared" si="3"/>
        <v>0</v>
      </c>
      <c r="F43" s="163">
        <f t="shared" si="3"/>
        <v>0</v>
      </c>
      <c r="G43" s="189"/>
      <c r="H43" s="189"/>
      <c r="I43" s="189"/>
      <c r="J43" s="189"/>
      <c r="K43" s="189"/>
    </row>
    <row r="44" spans="1:11" s="127" customFormat="1" ht="15.75" x14ac:dyDescent="0.25">
      <c r="A44" s="154" t="s">
        <v>273</v>
      </c>
      <c r="B44" s="163">
        <f>B15*B18*B33*1.18</f>
        <v>0</v>
      </c>
      <c r="C44" s="163">
        <v>0</v>
      </c>
      <c r="D44" s="163">
        <v>0</v>
      </c>
      <c r="E44" s="163">
        <v>0</v>
      </c>
      <c r="F44" s="163">
        <v>0</v>
      </c>
      <c r="G44" s="189"/>
      <c r="H44" s="189"/>
      <c r="I44" s="189"/>
      <c r="J44" s="189"/>
      <c r="K44" s="189"/>
    </row>
    <row r="45" spans="1:11" s="127" customFormat="1" ht="15.75" x14ac:dyDescent="0.25">
      <c r="A45" s="154" t="s">
        <v>272</v>
      </c>
      <c r="B45" s="163">
        <f>IFERROR($B$44/$B$30,0)</f>
        <v>0</v>
      </c>
      <c r="C45" s="163">
        <f t="shared" ref="C45:F45" si="4">IF(ROUND(C43,1)=0,0,B45+C44/$B$30)</f>
        <v>0</v>
      </c>
      <c r="D45" s="163">
        <f t="shared" si="4"/>
        <v>0</v>
      </c>
      <c r="E45" s="163">
        <f t="shared" si="4"/>
        <v>0</v>
      </c>
      <c r="F45" s="163">
        <f t="shared" si="4"/>
        <v>0</v>
      </c>
      <c r="G45" s="189"/>
      <c r="H45" s="189"/>
      <c r="I45" s="189"/>
      <c r="J45" s="189"/>
      <c r="K45" s="189"/>
    </row>
    <row r="46" spans="1:11" s="127" customFormat="1" ht="16.5" thickBot="1" x14ac:dyDescent="0.3">
      <c r="A46" s="156" t="s">
        <v>271</v>
      </c>
      <c r="B46" s="159">
        <f t="shared" ref="B46:F46" si="5">AVERAGE(SUM(B43:B44),(SUM(B43:B44)-B45))*$B$32</f>
        <v>0</v>
      </c>
      <c r="C46" s="159">
        <f t="shared" si="5"/>
        <v>0</v>
      </c>
      <c r="D46" s="159">
        <f t="shared" si="5"/>
        <v>0</v>
      </c>
      <c r="E46" s="159">
        <f t="shared" si="5"/>
        <v>0</v>
      </c>
      <c r="F46" s="159">
        <f t="shared" si="5"/>
        <v>0</v>
      </c>
      <c r="G46" s="189"/>
      <c r="H46" s="189"/>
      <c r="I46" s="189"/>
      <c r="J46" s="189"/>
      <c r="K46" s="189"/>
    </row>
    <row r="47" spans="1:11" s="127" customFormat="1" ht="16.5" thickBot="1" x14ac:dyDescent="0.3">
      <c r="A47" s="164"/>
      <c r="B47" s="165"/>
      <c r="C47" s="166"/>
      <c r="D47" s="166"/>
      <c r="E47" s="166"/>
      <c r="F47" s="167"/>
      <c r="G47" s="190"/>
      <c r="H47" s="190"/>
      <c r="I47" s="190"/>
      <c r="J47" s="190"/>
      <c r="K47" s="190"/>
    </row>
    <row r="48" spans="1:11" s="127" customFormat="1" ht="15.75" x14ac:dyDescent="0.25">
      <c r="A48" s="162" t="s">
        <v>270</v>
      </c>
      <c r="B48" s="153">
        <v>1</v>
      </c>
      <c r="C48" s="153">
        <v>2</v>
      </c>
      <c r="D48" s="153">
        <v>3</v>
      </c>
      <c r="E48" s="153">
        <v>4</v>
      </c>
      <c r="F48" s="153">
        <f t="shared" ref="F48" si="6">E48+1</f>
        <v>5</v>
      </c>
      <c r="G48" s="186"/>
      <c r="H48" s="186"/>
      <c r="I48" s="186"/>
      <c r="J48" s="186"/>
      <c r="K48" s="187"/>
    </row>
    <row r="49" spans="1:11" s="126" customFormat="1" ht="14.25" x14ac:dyDescent="0.25">
      <c r="A49" s="168" t="s">
        <v>269</v>
      </c>
      <c r="B49" s="169">
        <f t="shared" ref="B49:F49" si="7">B40*$B$18</f>
        <v>0</v>
      </c>
      <c r="C49" s="169">
        <f t="shared" si="7"/>
        <v>7036789.8604800003</v>
      </c>
      <c r="D49" s="169">
        <f t="shared" si="7"/>
        <v>7247893.5562944002</v>
      </c>
      <c r="E49" s="169">
        <f t="shared" si="7"/>
        <v>7465330.3629832324</v>
      </c>
      <c r="F49" s="169">
        <f t="shared" si="7"/>
        <v>7689290.2738727294</v>
      </c>
      <c r="G49" s="191"/>
      <c r="H49" s="191"/>
      <c r="I49" s="191"/>
      <c r="J49" s="191"/>
      <c r="K49" s="191"/>
    </row>
    <row r="50" spans="1:11" s="127" customFormat="1" ht="15.75" x14ac:dyDescent="0.25">
      <c r="A50" s="154" t="s">
        <v>268</v>
      </c>
      <c r="B50" s="170">
        <f>SUM(B51:B57)</f>
        <v>-2.1999999999999999E-2</v>
      </c>
      <c r="C50" s="170">
        <f t="shared" ref="C50:F50" si="8">SUM(C51:C57)</f>
        <v>-216798.02534639998</v>
      </c>
      <c r="D50" s="170">
        <f t="shared" si="8"/>
        <v>-220614.22619544322</v>
      </c>
      <c r="E50" s="170">
        <f t="shared" si="8"/>
        <v>-221084.81549558468</v>
      </c>
      <c r="F50" s="170">
        <f t="shared" si="8"/>
        <v>-248631.04379773018</v>
      </c>
      <c r="G50" s="192"/>
      <c r="H50" s="192"/>
      <c r="I50" s="192"/>
      <c r="J50" s="192"/>
      <c r="K50" s="192"/>
    </row>
    <row r="51" spans="1:11" s="127" customFormat="1" ht="15.75" x14ac:dyDescent="0.25">
      <c r="A51" s="154"/>
      <c r="B51" s="170">
        <v>0</v>
      </c>
      <c r="C51" s="170">
        <v>-129700.0026864</v>
      </c>
      <c r="D51" s="170">
        <v>-137871.1028556432</v>
      </c>
      <c r="E51" s="170">
        <v>-142696.59145559071</v>
      </c>
      <c r="F51" s="170">
        <v>-147690.97215653639</v>
      </c>
      <c r="G51" s="192"/>
      <c r="H51" s="192"/>
      <c r="I51" s="192"/>
      <c r="J51" s="192"/>
      <c r="K51" s="192"/>
    </row>
    <row r="52" spans="1:11" s="127" customFormat="1" ht="15.75" x14ac:dyDescent="0.25">
      <c r="A52" s="171" t="s">
        <v>267</v>
      </c>
      <c r="B52" s="170">
        <v>0</v>
      </c>
      <c r="C52" s="170">
        <v>0</v>
      </c>
      <c r="D52" s="170">
        <v>0</v>
      </c>
      <c r="E52" s="170">
        <v>0</v>
      </c>
      <c r="F52" s="170">
        <v>-26906.746879999999</v>
      </c>
      <c r="G52" s="192"/>
      <c r="H52" s="192"/>
      <c r="I52" s="192"/>
      <c r="J52" s="192"/>
      <c r="K52" s="192"/>
    </row>
    <row r="53" spans="1:11" s="127" customFormat="1" ht="15.75" x14ac:dyDescent="0.25">
      <c r="A53" s="171" t="str">
        <f>A22</f>
        <v>Прочие расходы при эксплуатации объекта, руб. без НДС</v>
      </c>
      <c r="B53" s="170">
        <v>0</v>
      </c>
      <c r="C53" s="170">
        <v>0</v>
      </c>
      <c r="D53" s="170">
        <v>0</v>
      </c>
      <c r="E53" s="170">
        <v>0</v>
      </c>
      <c r="F53" s="170">
        <v>0</v>
      </c>
      <c r="G53" s="192"/>
      <c r="H53" s="192"/>
      <c r="I53" s="192"/>
      <c r="J53" s="192"/>
      <c r="K53" s="192"/>
    </row>
    <row r="54" spans="1:11" s="127" customFormat="1" ht="15.75" x14ac:dyDescent="0.25">
      <c r="A54" s="171" t="s">
        <v>476</v>
      </c>
      <c r="B54" s="170">
        <f t="shared" ref="B54:F54" si="9">-IF(B$37&lt;=$B$20,0,$B$25*(1+B$39)*$B$18)</f>
        <v>-2.1999999999999999E-2</v>
      </c>
      <c r="C54" s="170">
        <f t="shared" si="9"/>
        <v>-2.266E-2</v>
      </c>
      <c r="D54" s="170">
        <f t="shared" si="9"/>
        <v>-2.3339799999999997E-2</v>
      </c>
      <c r="E54" s="170">
        <f t="shared" si="9"/>
        <v>-2.4039993999999999E-2</v>
      </c>
      <c r="F54" s="170">
        <f t="shared" si="9"/>
        <v>-2.4761193820000003E-2</v>
      </c>
      <c r="G54" s="192"/>
      <c r="H54" s="192"/>
      <c r="I54" s="192"/>
      <c r="J54" s="192"/>
      <c r="K54" s="192"/>
    </row>
    <row r="55" spans="1:11" s="127" customFormat="1" ht="15.75" x14ac:dyDescent="0.25">
      <c r="A55" s="171" t="s">
        <v>476</v>
      </c>
      <c r="B55" s="170">
        <f t="shared" ref="B55:F55" si="10">-$B$27*(1+B$39)*$B$18*365</f>
        <v>0</v>
      </c>
      <c r="C55" s="170">
        <f t="shared" si="10"/>
        <v>0</v>
      </c>
      <c r="D55" s="170">
        <f t="shared" si="10"/>
        <v>0</v>
      </c>
      <c r="E55" s="170">
        <f t="shared" si="10"/>
        <v>0</v>
      </c>
      <c r="F55" s="170">
        <f t="shared" si="10"/>
        <v>0</v>
      </c>
      <c r="G55" s="192"/>
      <c r="H55" s="192"/>
      <c r="I55" s="192"/>
      <c r="J55" s="192"/>
      <c r="K55" s="192"/>
    </row>
    <row r="56" spans="1:11" s="127" customFormat="1" ht="15.75" x14ac:dyDescent="0.25">
      <c r="A56" s="171" t="s">
        <v>476</v>
      </c>
      <c r="B56" s="170">
        <v>0</v>
      </c>
      <c r="C56" s="170">
        <v>0</v>
      </c>
      <c r="D56" s="170">
        <v>0</v>
      </c>
      <c r="E56" s="170">
        <v>0</v>
      </c>
      <c r="F56" s="170">
        <v>0</v>
      </c>
      <c r="G56" s="192"/>
      <c r="H56" s="192"/>
      <c r="I56" s="192"/>
      <c r="J56" s="192"/>
      <c r="K56" s="192"/>
    </row>
    <row r="57" spans="1:11" s="127" customFormat="1" ht="15.75" x14ac:dyDescent="0.25">
      <c r="A57" s="171" t="s">
        <v>265</v>
      </c>
      <c r="B57" s="170">
        <v>0</v>
      </c>
      <c r="C57" s="170">
        <v>-87098</v>
      </c>
      <c r="D57" s="170">
        <v>-82743.100000000006</v>
      </c>
      <c r="E57" s="170">
        <v>-78388.2</v>
      </c>
      <c r="F57" s="170">
        <v>-74033.3</v>
      </c>
      <c r="G57" s="192"/>
      <c r="H57" s="192"/>
      <c r="I57" s="192"/>
      <c r="J57" s="192"/>
      <c r="K57" s="192"/>
    </row>
    <row r="58" spans="1:11" s="126" customFormat="1" ht="30" customHeight="1" x14ac:dyDescent="0.25">
      <c r="A58" s="172" t="s">
        <v>264</v>
      </c>
      <c r="B58" s="169">
        <f t="shared" ref="B58:F58" si="11">B49+B50</f>
        <v>-2.1999999999999999E-2</v>
      </c>
      <c r="C58" s="169">
        <f t="shared" si="11"/>
        <v>6819991.8351336</v>
      </c>
      <c r="D58" s="169">
        <f t="shared" si="11"/>
        <v>7027279.3300989568</v>
      </c>
      <c r="E58" s="169">
        <f t="shared" si="11"/>
        <v>7244245.5474876473</v>
      </c>
      <c r="F58" s="169">
        <f t="shared" si="11"/>
        <v>7440659.2300749989</v>
      </c>
      <c r="G58" s="191"/>
      <c r="H58" s="191"/>
      <c r="I58" s="191"/>
      <c r="J58" s="191"/>
      <c r="K58" s="191"/>
    </row>
    <row r="59" spans="1:11" s="127" customFormat="1" ht="15.75" x14ac:dyDescent="0.25">
      <c r="A59" s="171" t="s">
        <v>259</v>
      </c>
      <c r="B59" s="170">
        <v>0</v>
      </c>
      <c r="C59" s="170">
        <v>-197950</v>
      </c>
      <c r="D59" s="170">
        <v>-197950</v>
      </c>
      <c r="E59" s="170">
        <v>-197950</v>
      </c>
      <c r="F59" s="170">
        <v>-197950</v>
      </c>
      <c r="G59" s="192"/>
      <c r="H59" s="192"/>
      <c r="I59" s="192"/>
      <c r="J59" s="192"/>
      <c r="K59" s="192"/>
    </row>
    <row r="60" spans="1:11" s="127" customFormat="1" ht="15.75" x14ac:dyDescent="0.25">
      <c r="A60" s="171" t="s">
        <v>475</v>
      </c>
      <c r="B60" s="170">
        <f>B59</f>
        <v>0</v>
      </c>
      <c r="C60" s="170">
        <f>C59+B60</f>
        <v>-197950</v>
      </c>
      <c r="D60" s="170">
        <f t="shared" ref="D60:F60" si="12">D59+C60</f>
        <v>-395900</v>
      </c>
      <c r="E60" s="170">
        <f t="shared" si="12"/>
        <v>-593850</v>
      </c>
      <c r="F60" s="170">
        <f t="shared" si="12"/>
        <v>-791800</v>
      </c>
      <c r="G60" s="192"/>
      <c r="H60" s="192"/>
      <c r="I60" s="192"/>
      <c r="J60" s="192"/>
      <c r="K60" s="192"/>
    </row>
    <row r="61" spans="1:11" s="126" customFormat="1" ht="31.5" customHeight="1" x14ac:dyDescent="0.25">
      <c r="A61" s="172" t="s">
        <v>260</v>
      </c>
      <c r="B61" s="169">
        <f t="shared" ref="B61:F61" si="13">B58+B59</f>
        <v>-2.1999999999999999E-2</v>
      </c>
      <c r="C61" s="169">
        <f t="shared" si="13"/>
        <v>6622041.8351336</v>
      </c>
      <c r="D61" s="169">
        <f t="shared" si="13"/>
        <v>6829329.3300989568</v>
      </c>
      <c r="E61" s="169">
        <f t="shared" si="13"/>
        <v>7046295.5474876473</v>
      </c>
      <c r="F61" s="169">
        <f t="shared" si="13"/>
        <v>7242709.2300749989</v>
      </c>
      <c r="G61" s="191"/>
      <c r="H61" s="191"/>
      <c r="I61" s="191"/>
      <c r="J61" s="191"/>
      <c r="K61" s="191"/>
    </row>
    <row r="62" spans="1:11" s="127" customFormat="1" ht="15.75" x14ac:dyDescent="0.25">
      <c r="A62" s="171" t="s">
        <v>258</v>
      </c>
      <c r="B62" s="170">
        <f t="shared" ref="B62:F62" si="14">-B46</f>
        <v>0</v>
      </c>
      <c r="C62" s="170">
        <f t="shared" si="14"/>
        <v>0</v>
      </c>
      <c r="D62" s="170">
        <f t="shared" si="14"/>
        <v>0</v>
      </c>
      <c r="E62" s="170">
        <f t="shared" si="14"/>
        <v>0</v>
      </c>
      <c r="F62" s="170">
        <f t="shared" si="14"/>
        <v>0</v>
      </c>
      <c r="G62" s="192"/>
      <c r="H62" s="192"/>
      <c r="I62" s="192"/>
      <c r="J62" s="192"/>
      <c r="K62" s="192"/>
    </row>
    <row r="63" spans="1:11" s="126" customFormat="1" ht="14.25" x14ac:dyDescent="0.25">
      <c r="A63" s="173" t="s">
        <v>263</v>
      </c>
      <c r="B63" s="169">
        <f t="shared" ref="B63:F63" si="15">B61+B62</f>
        <v>-2.1999999999999999E-2</v>
      </c>
      <c r="C63" s="169">
        <f t="shared" si="15"/>
        <v>6622041.8351336</v>
      </c>
      <c r="D63" s="169">
        <f t="shared" si="15"/>
        <v>6829329.3300989568</v>
      </c>
      <c r="E63" s="169">
        <f t="shared" si="15"/>
        <v>7046295.5474876473</v>
      </c>
      <c r="F63" s="169">
        <f t="shared" si="15"/>
        <v>7242709.2300749989</v>
      </c>
      <c r="G63" s="191"/>
      <c r="H63" s="191"/>
      <c r="I63" s="191"/>
      <c r="J63" s="191"/>
      <c r="K63" s="191"/>
    </row>
    <row r="64" spans="1:11" s="127" customFormat="1" ht="15.75" x14ac:dyDescent="0.25">
      <c r="A64" s="171" t="s">
        <v>257</v>
      </c>
      <c r="B64" s="170">
        <f>-MAX(B63*$B$26,0)</f>
        <v>0</v>
      </c>
      <c r="C64" s="170">
        <f t="shared" ref="C64:F64" si="16">-MAX(C63*$B$26,0)</f>
        <v>-1324408.3670267202</v>
      </c>
      <c r="D64" s="170">
        <f t="shared" si="16"/>
        <v>-1365865.8660197915</v>
      </c>
      <c r="E64" s="170">
        <f t="shared" si="16"/>
        <v>-1409259.1094975295</v>
      </c>
      <c r="F64" s="170">
        <f t="shared" si="16"/>
        <v>-1448541.8460149998</v>
      </c>
      <c r="G64" s="192"/>
      <c r="H64" s="192"/>
      <c r="I64" s="192"/>
      <c r="J64" s="192"/>
      <c r="K64" s="192"/>
    </row>
    <row r="65" spans="1:11" s="127" customFormat="1" ht="16.5" thickBot="1" x14ac:dyDescent="0.3">
      <c r="A65" s="174" t="s">
        <v>262</v>
      </c>
      <c r="B65" s="175">
        <f t="shared" ref="B65:F65" si="17">B63+B64</f>
        <v>-2.1999999999999999E-2</v>
      </c>
      <c r="C65" s="175">
        <f t="shared" si="17"/>
        <v>5297633.4681068799</v>
      </c>
      <c r="D65" s="175">
        <f t="shared" si="17"/>
        <v>5463463.4640791658</v>
      </c>
      <c r="E65" s="175">
        <f t="shared" si="17"/>
        <v>5637036.4379901178</v>
      </c>
      <c r="F65" s="175">
        <f t="shared" si="17"/>
        <v>5794167.3840599991</v>
      </c>
      <c r="G65" s="193"/>
      <c r="H65" s="193"/>
      <c r="I65" s="193"/>
      <c r="J65" s="193"/>
      <c r="K65" s="193"/>
    </row>
    <row r="66" spans="1:11" s="127" customFormat="1" ht="16.5" thickBot="1" x14ac:dyDescent="0.3">
      <c r="A66" s="164"/>
      <c r="B66" s="176"/>
      <c r="C66" s="176"/>
      <c r="D66" s="176"/>
      <c r="E66" s="176"/>
      <c r="F66" s="177"/>
      <c r="G66" s="194"/>
      <c r="H66" s="194"/>
      <c r="I66" s="194"/>
      <c r="J66" s="194"/>
      <c r="K66" s="194"/>
    </row>
    <row r="67" spans="1:11" s="127" customFormat="1" ht="15.75" x14ac:dyDescent="0.25">
      <c r="A67" s="162" t="s">
        <v>261</v>
      </c>
      <c r="B67" s="153">
        <v>1</v>
      </c>
      <c r="C67" s="153">
        <f t="shared" ref="C67:F67" si="18">B67+1</f>
        <v>2</v>
      </c>
      <c r="D67" s="153">
        <f t="shared" si="18"/>
        <v>3</v>
      </c>
      <c r="E67" s="153">
        <f t="shared" si="18"/>
        <v>4</v>
      </c>
      <c r="F67" s="153">
        <f t="shared" si="18"/>
        <v>5</v>
      </c>
      <c r="G67" s="186"/>
      <c r="H67" s="186"/>
      <c r="I67" s="186"/>
      <c r="J67" s="186"/>
      <c r="K67" s="187"/>
    </row>
    <row r="68" spans="1:11" s="126" customFormat="1" ht="28.5" x14ac:dyDescent="0.25">
      <c r="A68" s="178" t="s">
        <v>260</v>
      </c>
      <c r="B68" s="169">
        <f t="shared" ref="B68:F68" si="19">B61</f>
        <v>-2.1999999999999999E-2</v>
      </c>
      <c r="C68" s="169">
        <f t="shared" si="19"/>
        <v>6622041.8351336</v>
      </c>
      <c r="D68" s="169">
        <f t="shared" si="19"/>
        <v>6829329.3300989568</v>
      </c>
      <c r="E68" s="169">
        <f t="shared" si="19"/>
        <v>7046295.5474876473</v>
      </c>
      <c r="F68" s="169">
        <f t="shared" si="19"/>
        <v>7242709.2300749989</v>
      </c>
      <c r="G68" s="191"/>
      <c r="H68" s="191"/>
      <c r="I68" s="191"/>
      <c r="J68" s="191"/>
      <c r="K68" s="191"/>
    </row>
    <row r="69" spans="1:11" s="127" customFormat="1" ht="15.75" x14ac:dyDescent="0.25">
      <c r="A69" s="171" t="s">
        <v>259</v>
      </c>
      <c r="B69" s="170">
        <f t="shared" ref="B69:F69" si="20">-B59</f>
        <v>0</v>
      </c>
      <c r="C69" s="170">
        <f t="shared" si="20"/>
        <v>197950</v>
      </c>
      <c r="D69" s="170">
        <f t="shared" si="20"/>
        <v>197950</v>
      </c>
      <c r="E69" s="170">
        <f t="shared" si="20"/>
        <v>197950</v>
      </c>
      <c r="F69" s="170">
        <f t="shared" si="20"/>
        <v>197950</v>
      </c>
      <c r="G69" s="192"/>
      <c r="H69" s="192"/>
      <c r="I69" s="192"/>
      <c r="J69" s="192"/>
      <c r="K69" s="192"/>
    </row>
    <row r="70" spans="1:11" s="127" customFormat="1" ht="15.75" x14ac:dyDescent="0.25">
      <c r="A70" s="171" t="s">
        <v>258</v>
      </c>
      <c r="B70" s="170">
        <f t="shared" ref="B70:F70" si="21">B62</f>
        <v>0</v>
      </c>
      <c r="C70" s="170">
        <f t="shared" si="21"/>
        <v>0</v>
      </c>
      <c r="D70" s="170">
        <f t="shared" si="21"/>
        <v>0</v>
      </c>
      <c r="E70" s="170">
        <f t="shared" si="21"/>
        <v>0</v>
      </c>
      <c r="F70" s="170">
        <f t="shared" si="21"/>
        <v>0</v>
      </c>
      <c r="G70" s="192"/>
      <c r="H70" s="192"/>
      <c r="I70" s="192"/>
      <c r="J70" s="192"/>
      <c r="K70" s="192"/>
    </row>
    <row r="71" spans="1:11" s="127" customFormat="1" ht="15.75" x14ac:dyDescent="0.25">
      <c r="A71" s="171" t="s">
        <v>257</v>
      </c>
      <c r="B71" s="170">
        <f>IF(SUM($B$64:B64)+SUM($A$71:A71)&gt;0,0,SUM($B$64:B64)-SUM($A$71:A71))</f>
        <v>0</v>
      </c>
      <c r="C71" s="170">
        <f>IF(SUM($B$64:C64)+SUM($A$71:B71)&gt;0,0,SUM($B$64:C64)-SUM($A$71:B71))</f>
        <v>-1324408.3670267202</v>
      </c>
      <c r="D71" s="170">
        <f>IF(SUM($B$64:D64)+SUM($A$71:C71)&gt;0,0,SUM($B$64:D64)-SUM($A$71:C71))</f>
        <v>-1365865.8660197915</v>
      </c>
      <c r="E71" s="170">
        <f>IF(SUM($B$64:E64)+SUM($A$71:D71)&gt;0,0,SUM($B$64:E64)-SUM($A$71:D71))</f>
        <v>-1409259.1094975295</v>
      </c>
      <c r="F71" s="170">
        <f>IF(SUM($B$64:F64)+SUM($A$71:E71)&gt;0,0,SUM($B$64:F64)-SUM($A$71:E71))</f>
        <v>-1448541.8460149993</v>
      </c>
      <c r="G71" s="192"/>
      <c r="H71" s="192"/>
      <c r="I71" s="192"/>
      <c r="J71" s="192"/>
      <c r="K71" s="192"/>
    </row>
    <row r="72" spans="1:11" s="127" customFormat="1" ht="15.75" x14ac:dyDescent="0.25">
      <c r="A72" s="171" t="s">
        <v>256</v>
      </c>
      <c r="B72" s="170">
        <v>-712620</v>
      </c>
      <c r="C72" s="170">
        <v>712620</v>
      </c>
      <c r="D72" s="170">
        <v>0</v>
      </c>
      <c r="E72" s="170">
        <v>0</v>
      </c>
      <c r="F72" s="170">
        <v>0</v>
      </c>
      <c r="G72" s="192"/>
      <c r="H72" s="192"/>
      <c r="I72" s="192"/>
      <c r="J72" s="192"/>
      <c r="K72" s="192"/>
    </row>
    <row r="73" spans="1:11" s="127" customFormat="1" ht="15.75" x14ac:dyDescent="0.25">
      <c r="A73" s="171" t="s">
        <v>255</v>
      </c>
      <c r="B73" s="170">
        <f>-B49*(B29)</f>
        <v>0</v>
      </c>
      <c r="C73" s="170">
        <f t="shared" ref="C73:F73" si="22">-(C49-B49)*$B$29</f>
        <v>-844414.78325760004</v>
      </c>
      <c r="D73" s="170">
        <f t="shared" si="22"/>
        <v>-25332.443497727996</v>
      </c>
      <c r="E73" s="170">
        <f t="shared" si="22"/>
        <v>-26092.416802659853</v>
      </c>
      <c r="F73" s="170">
        <f t="shared" si="22"/>
        <v>-26875.189306739641</v>
      </c>
      <c r="G73" s="192"/>
      <c r="H73" s="192"/>
      <c r="I73" s="192"/>
      <c r="J73" s="192"/>
      <c r="K73" s="192"/>
    </row>
    <row r="74" spans="1:11" s="127" customFormat="1" ht="15.75" x14ac:dyDescent="0.25">
      <c r="A74" s="171" t="s">
        <v>474</v>
      </c>
      <c r="B74" s="170">
        <f>-($B$15+$B$16)*$B$18</f>
        <v>-5400000</v>
      </c>
      <c r="C74" s="170">
        <v>0</v>
      </c>
      <c r="D74" s="170">
        <v>0</v>
      </c>
      <c r="E74" s="170">
        <v>0</v>
      </c>
      <c r="F74" s="170">
        <v>0</v>
      </c>
      <c r="G74" s="192"/>
      <c r="H74" s="192"/>
      <c r="I74" s="192"/>
      <c r="J74" s="192"/>
      <c r="K74" s="192"/>
    </row>
    <row r="75" spans="1:11" s="127" customFormat="1" ht="15.75" x14ac:dyDescent="0.25">
      <c r="A75" s="171" t="s">
        <v>254</v>
      </c>
      <c r="B75" s="170">
        <f t="shared" ref="B75:F75" si="23">B44-B45</f>
        <v>0</v>
      </c>
      <c r="C75" s="170">
        <f t="shared" si="23"/>
        <v>0</v>
      </c>
      <c r="D75" s="170">
        <f t="shared" si="23"/>
        <v>0</v>
      </c>
      <c r="E75" s="170">
        <f t="shared" si="23"/>
        <v>0</v>
      </c>
      <c r="F75" s="170">
        <f t="shared" si="23"/>
        <v>0</v>
      </c>
      <c r="G75" s="192"/>
      <c r="H75" s="192"/>
      <c r="I75" s="192"/>
      <c r="J75" s="192"/>
      <c r="K75" s="192"/>
    </row>
    <row r="76" spans="1:11" s="126" customFormat="1" ht="14.25" x14ac:dyDescent="0.25">
      <c r="A76" s="173" t="s">
        <v>253</v>
      </c>
      <c r="B76" s="169">
        <f t="shared" ref="B76:F76" si="24">SUM(B68:B75)</f>
        <v>-6112620.0219999999</v>
      </c>
      <c r="C76" s="169">
        <f t="shared" si="24"/>
        <v>5363788.6848492799</v>
      </c>
      <c r="D76" s="169">
        <f t="shared" si="24"/>
        <v>5636081.0205814382</v>
      </c>
      <c r="E76" s="169">
        <f t="shared" si="24"/>
        <v>5808894.0211874582</v>
      </c>
      <c r="F76" s="169">
        <f t="shared" si="24"/>
        <v>5965242.1947532594</v>
      </c>
      <c r="G76" s="191"/>
      <c r="H76" s="191"/>
      <c r="I76" s="191"/>
      <c r="J76" s="191"/>
      <c r="K76" s="191"/>
    </row>
    <row r="77" spans="1:11" s="126" customFormat="1" ht="14.25" x14ac:dyDescent="0.25">
      <c r="A77" s="173" t="s">
        <v>252</v>
      </c>
      <c r="B77" s="169">
        <f>SUM($B$76:B76)</f>
        <v>-6112620.0219999999</v>
      </c>
      <c r="C77" s="169">
        <f>SUM($B$76:C76)</f>
        <v>-748831.33715071995</v>
      </c>
      <c r="D77" s="169">
        <f>SUM($B$76:D76)</f>
        <v>4887249.6834307183</v>
      </c>
      <c r="E77" s="169">
        <f>SUM($B$76:E76)</f>
        <v>10696143.704618176</v>
      </c>
      <c r="F77" s="169">
        <f>SUM($B$76:F76)</f>
        <v>16661385.899371436</v>
      </c>
      <c r="G77" s="191"/>
      <c r="H77" s="191"/>
      <c r="I77" s="191"/>
      <c r="J77" s="191"/>
      <c r="K77" s="191"/>
    </row>
    <row r="78" spans="1:11" s="127" customFormat="1" ht="15.75" x14ac:dyDescent="0.25">
      <c r="A78" s="171" t="s">
        <v>251</v>
      </c>
      <c r="B78" s="179">
        <v>1</v>
      </c>
      <c r="C78" s="179">
        <v>0.86956521739130432</v>
      </c>
      <c r="D78" s="179">
        <v>0.75614366729678639</v>
      </c>
      <c r="E78" s="179">
        <v>0.6575162324319882</v>
      </c>
      <c r="F78" s="179">
        <v>0.5717532455930332</v>
      </c>
      <c r="G78" s="195"/>
      <c r="H78" s="195"/>
      <c r="I78" s="195"/>
      <c r="J78" s="195"/>
      <c r="K78" s="195"/>
    </row>
    <row r="79" spans="1:11" s="126" customFormat="1" ht="28.5" x14ac:dyDescent="0.25">
      <c r="A79" s="178" t="s">
        <v>515</v>
      </c>
      <c r="B79" s="169">
        <v>-4671620</v>
      </c>
      <c r="C79" s="169">
        <v>4664164.0895454613</v>
      </c>
      <c r="D79" s="169">
        <v>4261686.9862028565</v>
      </c>
      <c r="E79" s="169">
        <v>3819442.1240532277</v>
      </c>
      <c r="F79" s="169">
        <v>3410646.5969245192</v>
      </c>
      <c r="G79" s="191"/>
      <c r="H79" s="191"/>
      <c r="I79" s="191"/>
      <c r="J79" s="191"/>
      <c r="K79" s="191"/>
    </row>
    <row r="80" spans="1:11" s="126" customFormat="1" ht="14.25" x14ac:dyDescent="0.25">
      <c r="A80" s="168" t="s">
        <v>250</v>
      </c>
      <c r="B80" s="169">
        <f>SUM($B$79:B79)</f>
        <v>-4671620</v>
      </c>
      <c r="C80" s="169">
        <f>SUM($B$79:C79)</f>
        <v>-7455.9104545386508</v>
      </c>
      <c r="D80" s="169">
        <f>SUM($B$79:D79)</f>
        <v>4254231.0757483179</v>
      </c>
      <c r="E80" s="169">
        <f>SUM($B$79:E79)</f>
        <v>8073673.1998015456</v>
      </c>
      <c r="F80" s="169">
        <f>SUM($B$79:F79)</f>
        <v>11484319.796726065</v>
      </c>
      <c r="G80" s="191"/>
      <c r="H80" s="191"/>
      <c r="I80" s="191"/>
      <c r="J80" s="191"/>
      <c r="K80" s="191"/>
    </row>
    <row r="81" spans="1:11" s="126" customFormat="1" ht="14.25" x14ac:dyDescent="0.25">
      <c r="A81" s="168" t="s">
        <v>249</v>
      </c>
      <c r="B81" s="180">
        <f>IF((ISERR(IRR($B$76:B76))),0,IF(IRR($B$76:B76)&lt;0,0,IRR($B$76:B76)))</f>
        <v>0</v>
      </c>
      <c r="C81" s="180">
        <f>IF((ISERR(IRR($B$76:C76))),0,IF(IRR($B$76:C76)&lt;0,0,IRR($B$76:C76)))</f>
        <v>0</v>
      </c>
      <c r="D81" s="180">
        <f>IF((ISERR(IRR($B$76:D76))),0,IF(IRR($B$76:D76)&lt;0,0,IRR($B$76:D76)))</f>
        <v>0.49446447435756391</v>
      </c>
      <c r="E81" s="180">
        <f>IF((ISERR(IRR($B$76:E76))),0,IF(IRR($B$76:E76)&lt;0,0,IRR($B$76:E76)))</f>
        <v>0.72879899103753498</v>
      </c>
      <c r="F81" s="180">
        <f>IF((ISERR(IRR($B$76:F76))),0,IF(IRR($B$76:F76)&lt;0,0,IRR($B$76:F76)))</f>
        <v>0.82694248910697543</v>
      </c>
      <c r="G81" s="196"/>
      <c r="H81" s="196"/>
      <c r="I81" s="196"/>
      <c r="J81" s="196"/>
      <c r="K81" s="196"/>
    </row>
    <row r="82" spans="1:11" s="126" customFormat="1" ht="14.25" x14ac:dyDescent="0.25">
      <c r="A82" s="168" t="s">
        <v>248</v>
      </c>
      <c r="B82" s="181">
        <f t="shared" ref="B82:F82" si="25">IF(AND(B77&gt;0,A77&lt;0),(B67-(B77/(B77-A77))),0)</f>
        <v>0</v>
      </c>
      <c r="C82" s="181">
        <f t="shared" si="25"/>
        <v>0</v>
      </c>
      <c r="D82" s="181">
        <f t="shared" si="25"/>
        <v>2.132863834713552</v>
      </c>
      <c r="E82" s="181">
        <f t="shared" si="25"/>
        <v>0</v>
      </c>
      <c r="F82" s="181">
        <f t="shared" si="25"/>
        <v>0</v>
      </c>
      <c r="G82" s="197"/>
      <c r="H82" s="197"/>
      <c r="I82" s="197"/>
      <c r="J82" s="197"/>
      <c r="K82" s="197"/>
    </row>
    <row r="83" spans="1:11" s="126" customFormat="1" ht="14.25" x14ac:dyDescent="0.25">
      <c r="A83" s="168" t="s">
        <v>247</v>
      </c>
      <c r="B83" s="181">
        <v>0</v>
      </c>
      <c r="C83" s="181">
        <v>0</v>
      </c>
      <c r="D83" s="181">
        <v>2.001749520900685</v>
      </c>
      <c r="E83" s="181">
        <v>0</v>
      </c>
      <c r="F83" s="181">
        <v>0</v>
      </c>
      <c r="G83" s="197"/>
      <c r="H83" s="197"/>
      <c r="I83" s="197"/>
      <c r="J83" s="197"/>
      <c r="K83" s="197"/>
    </row>
    <row r="84" spans="1:11" s="126" customFormat="1" thickBot="1" x14ac:dyDescent="0.3">
      <c r="A84" s="182" t="s">
        <v>473</v>
      </c>
      <c r="B84" s="183"/>
      <c r="C84" s="183"/>
      <c r="D84" s="183"/>
      <c r="E84" s="183"/>
      <c r="F84" s="183"/>
      <c r="G84" s="197"/>
      <c r="H84" s="197"/>
      <c r="I84" s="197"/>
      <c r="J84" s="197"/>
      <c r="K84" s="197"/>
    </row>
    <row r="85" spans="1:11" s="127" customFormat="1" ht="15.75" x14ac:dyDescent="0.25"/>
    <row r="86" spans="1:11" s="127" customFormat="1" ht="100.5" customHeight="1" x14ac:dyDescent="0.25">
      <c r="A86" s="320" t="s">
        <v>472</v>
      </c>
      <c r="B86" s="320"/>
      <c r="C86" s="320"/>
      <c r="D86" s="320"/>
      <c r="E86" s="320"/>
      <c r="F86" s="320"/>
      <c r="G86" s="320"/>
      <c r="H86" s="320"/>
      <c r="I86" s="320"/>
      <c r="J86" s="320"/>
      <c r="K86" s="320"/>
    </row>
    <row r="87" spans="1:11" s="127" customFormat="1" ht="15.6" hidden="1" x14ac:dyDescent="0.3">
      <c r="A87" s="127" t="s">
        <v>471</v>
      </c>
    </row>
    <row r="88" spans="1:11" s="127" customFormat="1" ht="15.6" hidden="1" x14ac:dyDescent="0.3">
      <c r="A88" s="127" t="s">
        <v>470</v>
      </c>
      <c r="B88" s="184">
        <v>0</v>
      </c>
      <c r="C88" s="184">
        <v>0.04</v>
      </c>
      <c r="D88" s="184">
        <v>0.04</v>
      </c>
      <c r="E88" s="184">
        <v>0.04</v>
      </c>
      <c r="F88" s="184">
        <v>0.04</v>
      </c>
      <c r="G88" s="184">
        <v>0.04</v>
      </c>
      <c r="H88" s="184">
        <v>0.04</v>
      </c>
      <c r="I88" s="184">
        <v>0.04</v>
      </c>
      <c r="J88" s="184">
        <v>0.04</v>
      </c>
      <c r="K88" s="184">
        <v>0.04</v>
      </c>
    </row>
    <row r="89" spans="1:11" ht="15.6" hidden="1" x14ac:dyDescent="0.3">
      <c r="A89" s="125" t="s">
        <v>469</v>
      </c>
      <c r="B89" s="125"/>
      <c r="C89" s="125"/>
      <c r="D89" s="125"/>
      <c r="E89" s="125"/>
      <c r="F89" s="125"/>
      <c r="G89" s="125"/>
      <c r="H89" s="125"/>
      <c r="I89" s="125"/>
      <c r="J89" s="125"/>
      <c r="K89" s="125"/>
    </row>
    <row r="90" spans="1:11" ht="15.6" hidden="1" x14ac:dyDescent="0.3">
      <c r="A90" s="125" t="s">
        <v>468</v>
      </c>
      <c r="B90" s="185">
        <v>0</v>
      </c>
      <c r="C90" s="185">
        <v>4119928218</v>
      </c>
      <c r="D90" s="185">
        <v>4119928218</v>
      </c>
      <c r="E90" s="185">
        <v>4119928218</v>
      </c>
      <c r="F90" s="185">
        <v>4119928218</v>
      </c>
      <c r="G90" s="185">
        <v>4119928218</v>
      </c>
      <c r="H90" s="185">
        <v>4119928218</v>
      </c>
      <c r="I90" s="185">
        <v>4119928218</v>
      </c>
      <c r="J90" s="185">
        <v>4119928218</v>
      </c>
      <c r="K90" s="185">
        <v>4119928218</v>
      </c>
    </row>
    <row r="91" spans="1:11" ht="15.6" hidden="1" x14ac:dyDescent="0.3">
      <c r="A91" s="125"/>
      <c r="B91" s="125"/>
      <c r="C91" s="125"/>
      <c r="D91" s="125"/>
      <c r="E91" s="125"/>
      <c r="F91" s="125"/>
      <c r="G91" s="125"/>
      <c r="H91" s="125"/>
      <c r="I91" s="125"/>
      <c r="J91" s="125"/>
      <c r="K91" s="125"/>
    </row>
    <row r="92" spans="1:11" ht="15.75" x14ac:dyDescent="0.25">
      <c r="A92" s="125"/>
      <c r="B92" s="125"/>
      <c r="C92" s="125"/>
      <c r="D92" s="125"/>
      <c r="E92" s="125"/>
      <c r="F92" s="125"/>
      <c r="G92" s="125"/>
      <c r="H92" s="125"/>
      <c r="I92" s="125"/>
      <c r="J92" s="125"/>
      <c r="K92" s="125"/>
    </row>
  </sheetData>
  <mergeCells count="15">
    <mergeCell ref="D20:F21"/>
    <mergeCell ref="G20:G21"/>
    <mergeCell ref="A86:K86"/>
    <mergeCell ref="A10:K10"/>
    <mergeCell ref="A11:K11"/>
    <mergeCell ref="B12:G12"/>
    <mergeCell ref="D17:F17"/>
    <mergeCell ref="D18:F18"/>
    <mergeCell ref="D19:F19"/>
    <mergeCell ref="A9:K9"/>
    <mergeCell ref="A4:K4"/>
    <mergeCell ref="A5:K5"/>
    <mergeCell ref="A6:K6"/>
    <mergeCell ref="A7:K7"/>
    <mergeCell ref="A8:K8"/>
  </mergeCells>
  <pageMargins left="0.7" right="0.7" top="0.75" bottom="0.75" header="0.3" footer="0.3"/>
  <pageSetup paperSize="9" scale="3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3"/>
  <sheetViews>
    <sheetView topLeftCell="B1" zoomScale="80" zoomScaleNormal="80" zoomScaleSheetLayoutView="90" workbookViewId="0">
      <selection activeCell="H39" sqref="H39"/>
    </sheetView>
  </sheetViews>
  <sheetFormatPr defaultRowHeight="15.75" x14ac:dyDescent="0.25"/>
  <cols>
    <col min="1" max="1" width="9.140625" style="35"/>
    <col min="2" max="2" width="64.5703125" style="35" customWidth="1"/>
    <col min="3" max="4" width="19" style="35" customWidth="1"/>
    <col min="5" max="6" width="9.140625" style="35" hidden="1" customWidth="1"/>
    <col min="7" max="8" width="19.42578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9.140625"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9.140625"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9.140625"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9.140625"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9.140625"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9.140625"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9.140625"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9.140625"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9.140625"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9.140625"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9.140625"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9.140625"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9.140625"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9.140625"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9.140625"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9.140625"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9.140625"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9.140625"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9.140625"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9.140625"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9.140625"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9.140625"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9.140625"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9.140625"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9.140625"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9.140625"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9.140625"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9.140625"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9.140625"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9.140625"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9.140625"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9.140625"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9.140625"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9.140625"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9.140625"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9.140625"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9.140625"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9.140625"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9.140625"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9.140625"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9.140625"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9.140625"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9.140625"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9.140625"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9.140625"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9.140625"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9.140625"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9.140625"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9.140625"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9.140625"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9.140625"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9.140625"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9.140625"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9.140625"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9.140625"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9.140625"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9.140625"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9.140625"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9.140625"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9.140625"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9.140625"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9.140625"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9.140625"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21" t="s">
        <v>66</v>
      </c>
    </row>
    <row r="2" spans="1:44" ht="18.75" x14ac:dyDescent="0.3">
      <c r="L2" s="11" t="s">
        <v>8</v>
      </c>
    </row>
    <row r="3" spans="1:44" ht="18.75" x14ac:dyDescent="0.3">
      <c r="L3" s="11" t="s">
        <v>547</v>
      </c>
    </row>
    <row r="4" spans="1:44" ht="18" x14ac:dyDescent="0.35">
      <c r="K4" s="11"/>
    </row>
    <row r="5" spans="1:44" ht="15.6" x14ac:dyDescent="0.3">
      <c r="A5" s="277" t="str">
        <f>'1. паспорт местоположение'!A5:C5</f>
        <v>Год раскрытия информации: _ 1 квартал 2023_ год</v>
      </c>
      <c r="B5" s="277"/>
      <c r="C5" s="277"/>
      <c r="D5" s="277"/>
      <c r="E5" s="277"/>
      <c r="F5" s="277"/>
      <c r="G5" s="277"/>
      <c r="H5" s="277"/>
      <c r="I5" s="277"/>
      <c r="J5" s="277"/>
      <c r="K5" s="277"/>
      <c r="L5" s="277"/>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row>
    <row r="6" spans="1:44" ht="18" x14ac:dyDescent="0.35">
      <c r="K6" s="11"/>
    </row>
    <row r="7" spans="1:44" ht="18.75" x14ac:dyDescent="0.25">
      <c r="A7" s="278" t="s">
        <v>7</v>
      </c>
      <c r="B7" s="278"/>
      <c r="C7" s="278"/>
      <c r="D7" s="278"/>
      <c r="E7" s="278"/>
      <c r="F7" s="278"/>
      <c r="G7" s="278"/>
      <c r="H7" s="278"/>
      <c r="I7" s="278"/>
      <c r="J7" s="278"/>
      <c r="K7" s="278"/>
      <c r="L7" s="278"/>
    </row>
    <row r="8" spans="1:44" ht="17.45" x14ac:dyDescent="0.3">
      <c r="A8" s="278"/>
      <c r="B8" s="278"/>
      <c r="C8" s="278"/>
      <c r="D8" s="278"/>
      <c r="E8" s="278"/>
      <c r="F8" s="278"/>
      <c r="G8" s="278"/>
      <c r="H8" s="278"/>
      <c r="I8" s="278"/>
      <c r="J8" s="278"/>
      <c r="K8" s="278"/>
      <c r="L8" s="278"/>
    </row>
    <row r="9" spans="1:44" ht="15.6" x14ac:dyDescent="0.3">
      <c r="A9" s="279" t="str">
        <f>'1. паспорт местоположение'!A9:C9</f>
        <v>Общество с ограниченой ответветственостью "ПК-ЭНЕРГО"</v>
      </c>
      <c r="B9" s="279"/>
      <c r="C9" s="279"/>
      <c r="D9" s="279"/>
      <c r="E9" s="279"/>
      <c r="F9" s="279"/>
      <c r="G9" s="279"/>
      <c r="H9" s="279"/>
      <c r="I9" s="279"/>
      <c r="J9" s="279"/>
      <c r="K9" s="279"/>
      <c r="L9" s="279"/>
    </row>
    <row r="10" spans="1:44" x14ac:dyDescent="0.25">
      <c r="A10" s="280" t="s">
        <v>6</v>
      </c>
      <c r="B10" s="280"/>
      <c r="C10" s="280"/>
      <c r="D10" s="280"/>
      <c r="E10" s="280"/>
      <c r="F10" s="280"/>
      <c r="G10" s="280"/>
      <c r="H10" s="280"/>
      <c r="I10" s="280"/>
      <c r="J10" s="280"/>
      <c r="K10" s="280"/>
      <c r="L10" s="280"/>
    </row>
    <row r="11" spans="1:44" ht="17.45" x14ac:dyDescent="0.3">
      <c r="A11" s="278"/>
      <c r="B11" s="278"/>
      <c r="C11" s="278"/>
      <c r="D11" s="278"/>
      <c r="E11" s="278"/>
      <c r="F11" s="278"/>
      <c r="G11" s="278"/>
      <c r="H11" s="278"/>
      <c r="I11" s="278"/>
      <c r="J11" s="278"/>
      <c r="K11" s="278"/>
      <c r="L11" s="278"/>
    </row>
    <row r="12" spans="1:44" ht="15.6" x14ac:dyDescent="0.3">
      <c r="A12" s="297" t="str">
        <f>'1. паспорт местоположение'!A12:C12</f>
        <v>_______J_PC20202412_____________________</v>
      </c>
      <c r="B12" s="297"/>
      <c r="C12" s="297"/>
      <c r="D12" s="297"/>
      <c r="E12" s="297"/>
      <c r="F12" s="297"/>
      <c r="G12" s="297"/>
      <c r="H12" s="297"/>
      <c r="I12" s="297"/>
      <c r="J12" s="297"/>
      <c r="K12" s="297"/>
      <c r="L12" s="297"/>
    </row>
    <row r="13" spans="1:44" x14ac:dyDescent="0.25">
      <c r="A13" s="280" t="s">
        <v>5</v>
      </c>
      <c r="B13" s="280"/>
      <c r="C13" s="280"/>
      <c r="D13" s="280"/>
      <c r="E13" s="280"/>
      <c r="F13" s="280"/>
      <c r="G13" s="280"/>
      <c r="H13" s="280"/>
      <c r="I13" s="280"/>
      <c r="J13" s="280"/>
      <c r="K13" s="280"/>
      <c r="L13" s="280"/>
    </row>
    <row r="14" spans="1:44" ht="18" x14ac:dyDescent="0.3">
      <c r="A14" s="272"/>
      <c r="B14" s="272"/>
      <c r="C14" s="272"/>
      <c r="D14" s="272"/>
      <c r="E14" s="272"/>
      <c r="F14" s="272"/>
      <c r="G14" s="272"/>
      <c r="H14" s="272"/>
      <c r="I14" s="272"/>
      <c r="J14" s="272"/>
      <c r="K14" s="272"/>
      <c r="L14" s="272"/>
    </row>
    <row r="15" spans="1:44" ht="20.45" x14ac:dyDescent="0.3">
      <c r="A15" s="335" t="str">
        <f>'1. паспорт местоположение'!A15:C15</f>
        <v>Реконструкция РП ТП №3 Красный Гидропресс замена ячеек в г. Таганрог</v>
      </c>
      <c r="B15" s="335"/>
      <c r="C15" s="335"/>
      <c r="D15" s="335"/>
      <c r="E15" s="335"/>
      <c r="F15" s="335"/>
      <c r="G15" s="335"/>
      <c r="H15" s="335"/>
      <c r="I15" s="335"/>
      <c r="J15" s="335"/>
      <c r="K15" s="335"/>
      <c r="L15" s="335"/>
    </row>
    <row r="16" spans="1:44" x14ac:dyDescent="0.25">
      <c r="A16" s="280" t="s">
        <v>4</v>
      </c>
      <c r="B16" s="280"/>
      <c r="C16" s="280"/>
      <c r="D16" s="280"/>
      <c r="E16" s="280"/>
      <c r="F16" s="280"/>
      <c r="G16" s="280"/>
      <c r="H16" s="280"/>
      <c r="I16" s="280"/>
      <c r="J16" s="280"/>
      <c r="K16" s="280"/>
      <c r="L16" s="280"/>
    </row>
    <row r="17" spans="1:21" ht="15.75" customHeight="1" x14ac:dyDescent="0.3">
      <c r="L17" s="84"/>
    </row>
    <row r="18" spans="1:21" ht="15.6" x14ac:dyDescent="0.3">
      <c r="K18" s="25"/>
    </row>
    <row r="19" spans="1:21" ht="15.75" customHeight="1" x14ac:dyDescent="0.25">
      <c r="A19" s="334" t="s">
        <v>429</v>
      </c>
      <c r="B19" s="334"/>
      <c r="C19" s="334"/>
      <c r="D19" s="334"/>
      <c r="E19" s="334"/>
      <c r="F19" s="334"/>
      <c r="G19" s="334"/>
      <c r="H19" s="334"/>
      <c r="I19" s="334"/>
      <c r="J19" s="334"/>
      <c r="K19" s="334"/>
      <c r="L19" s="334"/>
    </row>
    <row r="20" spans="1:21" ht="15.6" x14ac:dyDescent="0.3">
      <c r="A20" s="85"/>
      <c r="B20" s="85"/>
    </row>
    <row r="21" spans="1:21" ht="28.5" customHeight="1" x14ac:dyDescent="0.25">
      <c r="A21" s="330" t="s">
        <v>217</v>
      </c>
      <c r="B21" s="330" t="s">
        <v>216</v>
      </c>
      <c r="C21" s="331" t="s">
        <v>361</v>
      </c>
      <c r="D21" s="331"/>
      <c r="E21" s="331"/>
      <c r="F21" s="331"/>
      <c r="G21" s="331"/>
      <c r="H21" s="331"/>
      <c r="I21" s="330" t="s">
        <v>215</v>
      </c>
      <c r="J21" s="332" t="s">
        <v>363</v>
      </c>
      <c r="K21" s="330" t="s">
        <v>214</v>
      </c>
      <c r="L21" s="326" t="s">
        <v>362</v>
      </c>
    </row>
    <row r="22" spans="1:21" ht="58.5" customHeight="1" x14ac:dyDescent="0.25">
      <c r="A22" s="330"/>
      <c r="B22" s="330"/>
      <c r="C22" s="327" t="s">
        <v>2</v>
      </c>
      <c r="D22" s="327"/>
      <c r="E22" s="71"/>
      <c r="F22" s="72"/>
      <c r="G22" s="328" t="s">
        <v>1</v>
      </c>
      <c r="H22" s="329"/>
      <c r="I22" s="330"/>
      <c r="J22" s="333"/>
      <c r="K22" s="330"/>
      <c r="L22" s="326"/>
    </row>
    <row r="23" spans="1:21" ht="47.25" x14ac:dyDescent="0.25">
      <c r="A23" s="330"/>
      <c r="B23" s="330"/>
      <c r="C23" s="38" t="s">
        <v>213</v>
      </c>
      <c r="D23" s="38" t="s">
        <v>212</v>
      </c>
      <c r="E23" s="38" t="s">
        <v>213</v>
      </c>
      <c r="F23" s="38" t="s">
        <v>212</v>
      </c>
      <c r="G23" s="38" t="s">
        <v>213</v>
      </c>
      <c r="H23" s="38" t="s">
        <v>212</v>
      </c>
      <c r="I23" s="330"/>
      <c r="J23" s="327"/>
      <c r="K23" s="330"/>
      <c r="L23" s="326"/>
    </row>
    <row r="24" spans="1:21" x14ac:dyDescent="0.25">
      <c r="A24" s="83">
        <v>1</v>
      </c>
      <c r="B24" s="83" t="s">
        <v>211</v>
      </c>
      <c r="C24" s="38"/>
      <c r="D24" s="38"/>
      <c r="E24" s="38"/>
      <c r="F24" s="38"/>
      <c r="G24" s="38"/>
      <c r="H24" s="38"/>
      <c r="I24" s="38"/>
      <c r="J24" s="38"/>
      <c r="K24" s="38"/>
      <c r="L24" s="38"/>
    </row>
    <row r="25" spans="1:21" ht="45" x14ac:dyDescent="0.25">
      <c r="A25" s="38" t="s">
        <v>210</v>
      </c>
      <c r="B25" s="39" t="s">
        <v>368</v>
      </c>
      <c r="C25" s="96" t="s">
        <v>496</v>
      </c>
      <c r="D25" s="97" t="s">
        <v>496</v>
      </c>
      <c r="E25" s="97" t="s">
        <v>496</v>
      </c>
      <c r="F25" s="97" t="s">
        <v>496</v>
      </c>
      <c r="G25" s="97" t="s">
        <v>496</v>
      </c>
      <c r="H25" s="97" t="s">
        <v>496</v>
      </c>
      <c r="I25" s="97" t="s">
        <v>309</v>
      </c>
      <c r="J25" s="97"/>
      <c r="K25" s="98"/>
      <c r="L25" s="99"/>
      <c r="M25" s="100"/>
      <c r="N25" s="100"/>
      <c r="O25" s="100"/>
      <c r="P25" s="100"/>
      <c r="Q25" s="100"/>
      <c r="R25" s="100"/>
      <c r="S25" s="100"/>
      <c r="T25" s="100"/>
      <c r="U25" s="100"/>
    </row>
    <row r="26" spans="1:21" ht="45" x14ac:dyDescent="0.25">
      <c r="A26" s="38" t="s">
        <v>209</v>
      </c>
      <c r="B26" s="40" t="s">
        <v>370</v>
      </c>
      <c r="C26" s="101" t="s">
        <v>496</v>
      </c>
      <c r="D26" s="101" t="s">
        <v>496</v>
      </c>
      <c r="E26" s="101" t="s">
        <v>496</v>
      </c>
      <c r="F26" s="101" t="s">
        <v>496</v>
      </c>
      <c r="G26" s="101" t="s">
        <v>496</v>
      </c>
      <c r="H26" s="101" t="s">
        <v>496</v>
      </c>
      <c r="I26" s="104" t="s">
        <v>309</v>
      </c>
      <c r="J26" s="104"/>
      <c r="K26" s="102"/>
      <c r="L26" s="99"/>
      <c r="M26" s="105">
        <v>3</v>
      </c>
      <c r="N26" s="106">
        <v>4</v>
      </c>
      <c r="O26" s="106"/>
      <c r="P26" s="106"/>
      <c r="Q26" s="106">
        <v>5</v>
      </c>
      <c r="R26" s="106">
        <v>6</v>
      </c>
      <c r="S26" s="106">
        <v>7</v>
      </c>
      <c r="T26" s="106">
        <v>8</v>
      </c>
      <c r="U26" s="107">
        <v>9</v>
      </c>
    </row>
    <row r="27" spans="1:21" ht="31.5" x14ac:dyDescent="0.25">
      <c r="A27" s="38" t="s">
        <v>369</v>
      </c>
      <c r="B27" s="40" t="s">
        <v>374</v>
      </c>
      <c r="C27" s="101" t="s">
        <v>496</v>
      </c>
      <c r="D27" s="101" t="s">
        <v>496</v>
      </c>
      <c r="E27" s="101"/>
      <c r="F27" s="101"/>
      <c r="G27" s="101" t="s">
        <v>496</v>
      </c>
      <c r="H27" s="101" t="s">
        <v>496</v>
      </c>
      <c r="I27" s="104" t="s">
        <v>309</v>
      </c>
      <c r="J27" s="104"/>
      <c r="K27" s="102"/>
      <c r="L27" s="108"/>
      <c r="M27" s="106">
        <v>10</v>
      </c>
      <c r="N27" s="106">
        <v>11</v>
      </c>
      <c r="O27" s="106"/>
      <c r="P27" s="106"/>
      <c r="Q27" s="106">
        <v>12</v>
      </c>
      <c r="R27" s="106">
        <v>13</v>
      </c>
      <c r="S27" s="106">
        <v>14</v>
      </c>
      <c r="T27" s="106">
        <v>15</v>
      </c>
      <c r="U27" s="107">
        <v>16</v>
      </c>
    </row>
    <row r="28" spans="1:21" x14ac:dyDescent="0.25">
      <c r="A28" s="38" t="s">
        <v>208</v>
      </c>
      <c r="B28" s="40" t="s">
        <v>373</v>
      </c>
      <c r="C28" s="101" t="s">
        <v>496</v>
      </c>
      <c r="D28" s="101" t="s">
        <v>496</v>
      </c>
      <c r="E28" s="101"/>
      <c r="F28" s="101"/>
      <c r="G28" s="101" t="s">
        <v>496</v>
      </c>
      <c r="H28" s="101" t="s">
        <v>496</v>
      </c>
      <c r="I28" s="104" t="s">
        <v>309</v>
      </c>
      <c r="J28" s="104"/>
      <c r="K28" s="102"/>
      <c r="L28" s="99"/>
      <c r="M28" s="106">
        <v>17</v>
      </c>
      <c r="N28" s="106">
        <v>18</v>
      </c>
      <c r="O28" s="106"/>
      <c r="P28" s="106"/>
      <c r="Q28" s="106">
        <v>19</v>
      </c>
      <c r="R28" s="106">
        <v>20</v>
      </c>
      <c r="S28" s="106">
        <v>21</v>
      </c>
      <c r="T28" s="106">
        <v>22</v>
      </c>
      <c r="U28" s="107">
        <v>23</v>
      </c>
    </row>
    <row r="29" spans="1:21" ht="31.5" x14ac:dyDescent="0.25">
      <c r="A29" s="38" t="s">
        <v>207</v>
      </c>
      <c r="B29" s="40" t="s">
        <v>375</v>
      </c>
      <c r="C29" s="101" t="s">
        <v>496</v>
      </c>
      <c r="D29" s="101" t="s">
        <v>496</v>
      </c>
      <c r="E29" s="101"/>
      <c r="F29" s="101"/>
      <c r="G29" s="101" t="s">
        <v>496</v>
      </c>
      <c r="H29" s="101" t="s">
        <v>496</v>
      </c>
      <c r="I29" s="104" t="s">
        <v>309</v>
      </c>
      <c r="J29" s="104"/>
      <c r="K29" s="102"/>
      <c r="L29" s="99"/>
      <c r="M29" s="106">
        <v>24</v>
      </c>
      <c r="N29" s="106">
        <v>25</v>
      </c>
      <c r="O29" s="106"/>
      <c r="P29" s="106"/>
      <c r="Q29" s="106">
        <v>26</v>
      </c>
      <c r="R29" s="106">
        <v>27</v>
      </c>
      <c r="S29" s="106">
        <v>28</v>
      </c>
      <c r="T29" s="106">
        <v>29</v>
      </c>
      <c r="U29" s="107">
        <v>30</v>
      </c>
    </row>
    <row r="30" spans="1:21" x14ac:dyDescent="0.25">
      <c r="A30" s="38" t="s">
        <v>206</v>
      </c>
      <c r="B30" s="40" t="s">
        <v>371</v>
      </c>
      <c r="C30" s="227">
        <v>2020</v>
      </c>
      <c r="D30" s="227">
        <v>2024</v>
      </c>
      <c r="E30" s="101"/>
      <c r="F30" s="101"/>
      <c r="G30" s="227">
        <v>2020</v>
      </c>
      <c r="H30" s="227" t="s">
        <v>525</v>
      </c>
      <c r="I30" s="254">
        <v>100</v>
      </c>
      <c r="J30" s="104">
        <v>100</v>
      </c>
      <c r="K30" s="102"/>
      <c r="L30" s="99"/>
      <c r="M30" s="106">
        <v>31</v>
      </c>
      <c r="N30" s="106">
        <v>32</v>
      </c>
      <c r="O30" s="106"/>
      <c r="P30" s="106"/>
      <c r="Q30" s="106">
        <v>33</v>
      </c>
      <c r="R30" s="106">
        <v>34</v>
      </c>
      <c r="S30" s="106">
        <v>35</v>
      </c>
      <c r="T30" s="106">
        <v>36</v>
      </c>
      <c r="U30" s="107">
        <v>37</v>
      </c>
    </row>
    <row r="31" spans="1:21" x14ac:dyDescent="0.25">
      <c r="A31" s="38" t="s">
        <v>204</v>
      </c>
      <c r="B31" s="37" t="s">
        <v>376</v>
      </c>
      <c r="C31" s="227">
        <v>2020</v>
      </c>
      <c r="D31" s="227">
        <v>2024</v>
      </c>
      <c r="E31" s="101"/>
      <c r="F31" s="101"/>
      <c r="G31" s="227">
        <v>2020</v>
      </c>
      <c r="H31" s="227" t="s">
        <v>525</v>
      </c>
      <c r="I31" s="254">
        <f>I30</f>
        <v>100</v>
      </c>
      <c r="J31" s="104">
        <v>100</v>
      </c>
      <c r="K31" s="102"/>
      <c r="L31" s="99"/>
      <c r="M31" s="106">
        <v>38</v>
      </c>
      <c r="N31" s="106">
        <v>39</v>
      </c>
      <c r="O31" s="106"/>
      <c r="P31" s="106"/>
      <c r="Q31" s="106">
        <v>40</v>
      </c>
      <c r="R31" s="106">
        <v>41</v>
      </c>
      <c r="S31" s="106">
        <v>42</v>
      </c>
      <c r="T31" s="106">
        <v>43</v>
      </c>
      <c r="U31" s="107">
        <v>44</v>
      </c>
    </row>
    <row r="32" spans="1:21" ht="31.5" x14ac:dyDescent="0.25">
      <c r="A32" s="38" t="s">
        <v>387</v>
      </c>
      <c r="B32" s="37" t="s">
        <v>305</v>
      </c>
      <c r="C32" s="227">
        <v>2020</v>
      </c>
      <c r="D32" s="227">
        <v>2024</v>
      </c>
      <c r="E32" s="101"/>
      <c r="F32" s="101"/>
      <c r="G32" s="227">
        <v>2020</v>
      </c>
      <c r="H32" s="227" t="s">
        <v>525</v>
      </c>
      <c r="I32" s="254">
        <f>I31</f>
        <v>100</v>
      </c>
      <c r="J32" s="104">
        <v>100</v>
      </c>
      <c r="K32" s="102"/>
      <c r="L32" s="99"/>
      <c r="M32" s="106">
        <v>45</v>
      </c>
      <c r="N32" s="106">
        <v>46</v>
      </c>
      <c r="O32" s="106"/>
      <c r="P32" s="106"/>
      <c r="Q32" s="106">
        <v>47</v>
      </c>
      <c r="R32" s="106">
        <v>48</v>
      </c>
      <c r="S32" s="106">
        <v>49</v>
      </c>
      <c r="T32" s="106">
        <v>50</v>
      </c>
      <c r="U32" s="107">
        <v>51</v>
      </c>
    </row>
    <row r="33" spans="1:21" ht="31.5" x14ac:dyDescent="0.25">
      <c r="A33" s="38" t="s">
        <v>388</v>
      </c>
      <c r="B33" s="37" t="s">
        <v>380</v>
      </c>
      <c r="C33" s="101" t="s">
        <v>496</v>
      </c>
      <c r="D33" s="101" t="s">
        <v>496</v>
      </c>
      <c r="E33" s="101"/>
      <c r="F33" s="101"/>
      <c r="G33" s="101" t="s">
        <v>496</v>
      </c>
      <c r="H33" s="101" t="s">
        <v>496</v>
      </c>
      <c r="I33" s="104" t="s">
        <v>309</v>
      </c>
      <c r="J33" s="104"/>
      <c r="K33" s="102"/>
      <c r="L33" s="99"/>
      <c r="M33" s="106">
        <v>52</v>
      </c>
      <c r="N33" s="106">
        <v>53</v>
      </c>
      <c r="O33" s="106"/>
      <c r="P33" s="106"/>
      <c r="Q33" s="106">
        <v>54</v>
      </c>
      <c r="R33" s="106">
        <v>55</v>
      </c>
      <c r="S33" s="106">
        <v>56</v>
      </c>
      <c r="T33" s="106">
        <v>57</v>
      </c>
      <c r="U33" s="107">
        <v>58</v>
      </c>
    </row>
    <row r="34" spans="1:21" x14ac:dyDescent="0.25">
      <c r="A34" s="38" t="s">
        <v>389</v>
      </c>
      <c r="B34" s="37" t="s">
        <v>205</v>
      </c>
      <c r="C34" s="227">
        <v>2020</v>
      </c>
      <c r="D34" s="227">
        <v>2024</v>
      </c>
      <c r="E34" s="101"/>
      <c r="F34" s="101"/>
      <c r="G34" s="227">
        <v>2020</v>
      </c>
      <c r="H34" s="227" t="s">
        <v>525</v>
      </c>
      <c r="I34" s="254">
        <v>100</v>
      </c>
      <c r="J34" s="104">
        <v>100</v>
      </c>
      <c r="K34" s="102"/>
      <c r="L34" s="99"/>
      <c r="M34" s="106">
        <v>59</v>
      </c>
      <c r="N34" s="106">
        <v>60</v>
      </c>
      <c r="O34" s="106"/>
      <c r="P34" s="106"/>
      <c r="Q34" s="106">
        <v>61</v>
      </c>
      <c r="R34" s="106">
        <v>62</v>
      </c>
      <c r="S34" s="106">
        <v>63</v>
      </c>
      <c r="T34" s="106">
        <v>64</v>
      </c>
      <c r="U34" s="107">
        <v>65</v>
      </c>
    </row>
    <row r="35" spans="1:21" x14ac:dyDescent="0.25">
      <c r="A35" s="38" t="s">
        <v>390</v>
      </c>
      <c r="B35" s="37" t="s">
        <v>372</v>
      </c>
      <c r="C35" s="101" t="s">
        <v>496</v>
      </c>
      <c r="D35" s="101" t="s">
        <v>496</v>
      </c>
      <c r="E35" s="101"/>
      <c r="F35" s="101"/>
      <c r="G35" s="101" t="s">
        <v>496</v>
      </c>
      <c r="H35" s="101" t="s">
        <v>496</v>
      </c>
      <c r="I35" s="104" t="s">
        <v>309</v>
      </c>
      <c r="J35" s="104"/>
      <c r="K35" s="102"/>
      <c r="L35" s="99"/>
      <c r="M35" s="106">
        <v>66</v>
      </c>
      <c r="N35" s="106">
        <v>67</v>
      </c>
      <c r="O35" s="106"/>
      <c r="P35" s="106"/>
      <c r="Q35" s="106">
        <v>68</v>
      </c>
      <c r="R35" s="106">
        <v>69</v>
      </c>
      <c r="S35" s="106">
        <v>70</v>
      </c>
      <c r="T35" s="106">
        <v>71</v>
      </c>
      <c r="U35" s="107">
        <v>72</v>
      </c>
    </row>
    <row r="36" spans="1:21" x14ac:dyDescent="0.25">
      <c r="A36" s="38" t="s">
        <v>391</v>
      </c>
      <c r="B36" s="37" t="s">
        <v>203</v>
      </c>
      <c r="C36" s="101" t="s">
        <v>496</v>
      </c>
      <c r="D36" s="101" t="s">
        <v>496</v>
      </c>
      <c r="E36" s="101"/>
      <c r="F36" s="101"/>
      <c r="G36" s="101" t="s">
        <v>496</v>
      </c>
      <c r="H36" s="101" t="s">
        <v>496</v>
      </c>
      <c r="I36" s="104" t="s">
        <v>309</v>
      </c>
      <c r="J36" s="104"/>
      <c r="K36" s="102"/>
      <c r="L36" s="99"/>
      <c r="M36" s="106">
        <v>73</v>
      </c>
      <c r="N36" s="106">
        <v>74</v>
      </c>
      <c r="O36" s="106"/>
      <c r="P36" s="106"/>
      <c r="Q36" s="106">
        <v>75</v>
      </c>
      <c r="R36" s="106">
        <v>76</v>
      </c>
      <c r="S36" s="106">
        <v>77</v>
      </c>
      <c r="T36" s="106">
        <v>78</v>
      </c>
      <c r="U36" s="107">
        <v>79</v>
      </c>
    </row>
    <row r="37" spans="1:21" x14ac:dyDescent="0.25">
      <c r="A37" s="38" t="s">
        <v>392</v>
      </c>
      <c r="B37" s="37" t="s">
        <v>202</v>
      </c>
      <c r="C37" s="101" t="s">
        <v>496</v>
      </c>
      <c r="D37" s="101" t="s">
        <v>496</v>
      </c>
      <c r="E37" s="101"/>
      <c r="F37" s="101"/>
      <c r="G37" s="101" t="s">
        <v>496</v>
      </c>
      <c r="H37" s="101" t="s">
        <v>496</v>
      </c>
      <c r="I37" s="104" t="s">
        <v>309</v>
      </c>
      <c r="J37" s="104"/>
      <c r="K37" s="102"/>
      <c r="L37" s="99"/>
      <c r="M37" s="106">
        <v>80</v>
      </c>
      <c r="N37" s="106">
        <v>81</v>
      </c>
      <c r="O37" s="106"/>
      <c r="P37" s="106"/>
      <c r="Q37" s="106">
        <v>82</v>
      </c>
      <c r="R37" s="106">
        <v>83</v>
      </c>
      <c r="S37" s="106">
        <v>84</v>
      </c>
      <c r="T37" s="106">
        <v>85</v>
      </c>
      <c r="U37" s="107">
        <v>86</v>
      </c>
    </row>
    <row r="38" spans="1:21" ht="47.25" x14ac:dyDescent="0.25">
      <c r="A38" s="38">
        <v>2</v>
      </c>
      <c r="B38" s="39" t="s">
        <v>377</v>
      </c>
      <c r="C38" s="101"/>
      <c r="D38" s="101"/>
      <c r="E38" s="101"/>
      <c r="F38" s="101"/>
      <c r="G38" s="101"/>
      <c r="H38" s="101"/>
      <c r="I38" s="104"/>
      <c r="J38" s="104"/>
      <c r="K38" s="102"/>
      <c r="L38" s="99"/>
      <c r="M38" s="106">
        <v>87</v>
      </c>
      <c r="N38" s="106">
        <v>88</v>
      </c>
      <c r="O38" s="106"/>
      <c r="P38" s="106"/>
      <c r="Q38" s="106">
        <v>89</v>
      </c>
      <c r="R38" s="106">
        <v>90</v>
      </c>
      <c r="S38" s="106">
        <v>91</v>
      </c>
      <c r="T38" s="106">
        <v>92</v>
      </c>
      <c r="U38" s="107">
        <v>93</v>
      </c>
    </row>
    <row r="39" spans="1:21" x14ac:dyDescent="0.25">
      <c r="A39" s="38" t="s">
        <v>201</v>
      </c>
      <c r="B39" s="37" t="s">
        <v>379</v>
      </c>
      <c r="C39" s="227">
        <v>2020</v>
      </c>
      <c r="D39" s="227">
        <v>2024</v>
      </c>
      <c r="E39" s="101"/>
      <c r="F39" s="101"/>
      <c r="G39" s="227">
        <v>2020</v>
      </c>
      <c r="H39" s="101" t="s">
        <v>505</v>
      </c>
      <c r="I39" s="336">
        <v>66.67</v>
      </c>
      <c r="J39" s="338">
        <v>100</v>
      </c>
      <c r="K39" s="102"/>
      <c r="L39" s="99"/>
      <c r="M39" s="106"/>
      <c r="N39" s="106"/>
      <c r="O39" s="106"/>
      <c r="P39" s="106"/>
      <c r="Q39" s="106"/>
      <c r="R39" s="106"/>
      <c r="S39" s="106"/>
      <c r="T39" s="106"/>
      <c r="U39" s="107"/>
    </row>
    <row r="40" spans="1:21" ht="31.5" x14ac:dyDescent="0.25">
      <c r="A40" s="38" t="s">
        <v>200</v>
      </c>
      <c r="B40" s="37" t="s">
        <v>460</v>
      </c>
      <c r="C40" s="227">
        <v>2020</v>
      </c>
      <c r="D40" s="227">
        <v>2024</v>
      </c>
      <c r="E40" s="101"/>
      <c r="F40" s="101"/>
      <c r="G40" s="227">
        <v>2020</v>
      </c>
      <c r="H40" s="101" t="s">
        <v>505</v>
      </c>
      <c r="I40" s="337"/>
      <c r="J40" s="339"/>
      <c r="K40" s="102"/>
      <c r="L40" s="99"/>
      <c r="M40" s="106">
        <v>94</v>
      </c>
      <c r="N40" s="106">
        <v>95</v>
      </c>
      <c r="O40" s="106"/>
      <c r="P40" s="106"/>
      <c r="Q40" s="106">
        <v>96</v>
      </c>
      <c r="R40" s="106">
        <v>97</v>
      </c>
      <c r="S40" s="106">
        <v>98</v>
      </c>
      <c r="T40" s="106">
        <v>99</v>
      </c>
      <c r="U40" s="107">
        <v>100</v>
      </c>
    </row>
    <row r="41" spans="1:21" ht="31.5" x14ac:dyDescent="0.25">
      <c r="A41" s="38">
        <v>3</v>
      </c>
      <c r="B41" s="39" t="s">
        <v>378</v>
      </c>
      <c r="C41" s="101"/>
      <c r="D41" s="101"/>
      <c r="E41" s="101"/>
      <c r="F41" s="101"/>
      <c r="G41" s="101"/>
      <c r="H41" s="101"/>
      <c r="I41" s="104"/>
      <c r="J41" s="104"/>
      <c r="K41" s="102"/>
      <c r="L41" s="99"/>
      <c r="M41" s="106">
        <v>101</v>
      </c>
      <c r="N41" s="106">
        <v>102</v>
      </c>
      <c r="O41" s="106"/>
      <c r="P41" s="106"/>
      <c r="Q41" s="106">
        <v>103</v>
      </c>
      <c r="R41" s="106">
        <v>104</v>
      </c>
      <c r="S41" s="106">
        <v>105</v>
      </c>
      <c r="T41" s="106">
        <v>106</v>
      </c>
      <c r="U41" s="107">
        <v>107</v>
      </c>
    </row>
    <row r="42" spans="1:21" x14ac:dyDescent="0.25">
      <c r="A42" s="38" t="s">
        <v>199</v>
      </c>
      <c r="B42" s="37" t="s">
        <v>197</v>
      </c>
      <c r="C42" s="227">
        <v>2020</v>
      </c>
      <c r="D42" s="227">
        <v>2024</v>
      </c>
      <c r="E42" s="101"/>
      <c r="F42" s="101"/>
      <c r="G42" s="227">
        <v>2020</v>
      </c>
      <c r="H42" s="101" t="s">
        <v>505</v>
      </c>
      <c r="I42" s="336">
        <v>66.67</v>
      </c>
      <c r="J42" s="338">
        <v>100</v>
      </c>
      <c r="K42" s="102"/>
      <c r="L42" s="99"/>
      <c r="M42" s="105"/>
      <c r="N42" s="106"/>
      <c r="O42" s="106"/>
      <c r="P42" s="106"/>
      <c r="Q42" s="106"/>
      <c r="R42" s="106"/>
      <c r="S42" s="106"/>
      <c r="T42" s="106"/>
      <c r="U42" s="107"/>
    </row>
    <row r="43" spans="1:21" x14ac:dyDescent="0.25">
      <c r="A43" s="38" t="s">
        <v>198</v>
      </c>
      <c r="B43" s="37" t="s">
        <v>195</v>
      </c>
      <c r="C43" s="227">
        <v>2020</v>
      </c>
      <c r="D43" s="227">
        <v>2024</v>
      </c>
      <c r="E43" s="101"/>
      <c r="F43" s="101"/>
      <c r="G43" s="227">
        <v>2020</v>
      </c>
      <c r="H43" s="101" t="s">
        <v>505</v>
      </c>
      <c r="I43" s="337"/>
      <c r="J43" s="339"/>
      <c r="K43" s="102"/>
      <c r="L43" s="99"/>
      <c r="M43" s="105">
        <v>108</v>
      </c>
      <c r="N43" s="106">
        <v>109</v>
      </c>
      <c r="O43" s="106"/>
      <c r="P43" s="106"/>
      <c r="Q43" s="106">
        <v>110</v>
      </c>
      <c r="R43" s="106">
        <v>111</v>
      </c>
      <c r="S43" s="106">
        <v>112</v>
      </c>
      <c r="T43" s="106">
        <v>113</v>
      </c>
      <c r="U43" s="107">
        <v>114</v>
      </c>
    </row>
    <row r="44" spans="1:21" ht="47.25" x14ac:dyDescent="0.25">
      <c r="A44" s="38" t="s">
        <v>196</v>
      </c>
      <c r="B44" s="37" t="s">
        <v>383</v>
      </c>
      <c r="C44" s="101" t="s">
        <v>496</v>
      </c>
      <c r="D44" s="101" t="s">
        <v>496</v>
      </c>
      <c r="E44" s="101"/>
      <c r="F44" s="101"/>
      <c r="G44" s="101" t="s">
        <v>496</v>
      </c>
      <c r="H44" s="101" t="s">
        <v>496</v>
      </c>
      <c r="I44" s="104" t="s">
        <v>309</v>
      </c>
      <c r="J44" s="104"/>
      <c r="K44" s="102"/>
      <c r="L44" s="99"/>
      <c r="M44" s="105">
        <v>115</v>
      </c>
      <c r="N44" s="106">
        <v>116</v>
      </c>
      <c r="O44" s="106"/>
      <c r="P44" s="106"/>
      <c r="Q44" s="106">
        <v>117</v>
      </c>
      <c r="R44" s="106">
        <v>118</v>
      </c>
      <c r="S44" s="106">
        <v>119</v>
      </c>
      <c r="T44" s="106">
        <v>120</v>
      </c>
      <c r="U44" s="107">
        <v>121</v>
      </c>
    </row>
    <row r="45" spans="1:21" ht="78.75" x14ac:dyDescent="0.25">
      <c r="A45" s="38" t="s">
        <v>194</v>
      </c>
      <c r="B45" s="37" t="s">
        <v>381</v>
      </c>
      <c r="C45" s="101" t="s">
        <v>496</v>
      </c>
      <c r="D45" s="101" t="s">
        <v>496</v>
      </c>
      <c r="E45" s="101"/>
      <c r="F45" s="101"/>
      <c r="G45" s="101" t="s">
        <v>496</v>
      </c>
      <c r="H45" s="101" t="s">
        <v>496</v>
      </c>
      <c r="I45" s="104"/>
      <c r="J45" s="104"/>
      <c r="K45" s="102"/>
      <c r="L45" s="99"/>
      <c r="M45" s="105">
        <v>122</v>
      </c>
      <c r="N45" s="106">
        <v>123</v>
      </c>
      <c r="O45" s="106"/>
      <c r="P45" s="106"/>
      <c r="Q45" s="106">
        <v>124</v>
      </c>
      <c r="R45" s="106">
        <v>125</v>
      </c>
      <c r="S45" s="106">
        <v>126</v>
      </c>
      <c r="T45" s="106">
        <v>127</v>
      </c>
      <c r="U45" s="107">
        <v>128</v>
      </c>
    </row>
    <row r="46" spans="1:21" x14ac:dyDescent="0.25">
      <c r="A46" s="38" t="s">
        <v>192</v>
      </c>
      <c r="B46" s="37" t="s">
        <v>193</v>
      </c>
      <c r="C46" s="227">
        <v>2020</v>
      </c>
      <c r="D46" s="227">
        <v>2024</v>
      </c>
      <c r="E46" s="101"/>
      <c r="F46" s="101"/>
      <c r="G46" s="227">
        <v>2020</v>
      </c>
      <c r="H46" s="101" t="s">
        <v>505</v>
      </c>
      <c r="I46" s="336">
        <v>66.67</v>
      </c>
      <c r="J46" s="338">
        <v>100</v>
      </c>
      <c r="K46" s="102"/>
      <c r="L46" s="99"/>
      <c r="M46" s="105">
        <v>129</v>
      </c>
      <c r="N46" s="106">
        <v>130</v>
      </c>
      <c r="O46" s="106"/>
      <c r="P46" s="106"/>
      <c r="Q46" s="106">
        <v>131</v>
      </c>
      <c r="R46" s="106">
        <v>132</v>
      </c>
      <c r="S46" s="106">
        <v>133</v>
      </c>
      <c r="T46" s="106">
        <v>134</v>
      </c>
      <c r="U46" s="107">
        <v>135</v>
      </c>
    </row>
    <row r="47" spans="1:21" x14ac:dyDescent="0.25">
      <c r="A47" s="38" t="s">
        <v>393</v>
      </c>
      <c r="B47" s="37" t="s">
        <v>191</v>
      </c>
      <c r="C47" s="227">
        <v>2020</v>
      </c>
      <c r="D47" s="227">
        <v>2024</v>
      </c>
      <c r="E47" s="101"/>
      <c r="F47" s="101"/>
      <c r="G47" s="227">
        <v>2020</v>
      </c>
      <c r="H47" s="101" t="s">
        <v>505</v>
      </c>
      <c r="I47" s="337"/>
      <c r="J47" s="339"/>
      <c r="K47" s="102"/>
      <c r="L47" s="99"/>
      <c r="M47" s="105">
        <v>136</v>
      </c>
      <c r="N47" s="106">
        <v>137</v>
      </c>
      <c r="O47" s="106"/>
      <c r="P47" s="106"/>
      <c r="Q47" s="106">
        <v>138</v>
      </c>
      <c r="R47" s="106">
        <v>139</v>
      </c>
      <c r="S47" s="106">
        <v>140</v>
      </c>
      <c r="T47" s="106">
        <v>141</v>
      </c>
      <c r="U47" s="107">
        <v>142</v>
      </c>
    </row>
    <row r="48" spans="1:21" x14ac:dyDescent="0.25">
      <c r="A48" s="38">
        <v>4</v>
      </c>
      <c r="B48" s="39" t="s">
        <v>189</v>
      </c>
      <c r="C48" s="101"/>
      <c r="D48" s="101"/>
      <c r="E48" s="101"/>
      <c r="F48" s="101"/>
      <c r="G48" s="101"/>
      <c r="H48" s="101"/>
      <c r="I48" s="104"/>
      <c r="J48" s="104"/>
      <c r="K48" s="102"/>
      <c r="L48" s="99"/>
      <c r="M48" s="105">
        <v>143</v>
      </c>
      <c r="N48" s="106">
        <v>144</v>
      </c>
      <c r="O48" s="106"/>
      <c r="P48" s="106"/>
      <c r="Q48" s="106">
        <v>145</v>
      </c>
      <c r="R48" s="106">
        <v>146</v>
      </c>
      <c r="S48" s="106">
        <v>147</v>
      </c>
      <c r="T48" s="106">
        <v>148</v>
      </c>
      <c r="U48" s="107">
        <v>149</v>
      </c>
    </row>
    <row r="49" spans="1:21" ht="47.25" x14ac:dyDescent="0.25">
      <c r="A49" s="38" t="s">
        <v>190</v>
      </c>
      <c r="B49" s="37" t="s">
        <v>382</v>
      </c>
      <c r="C49" s="101" t="s">
        <v>496</v>
      </c>
      <c r="D49" s="101" t="s">
        <v>496</v>
      </c>
      <c r="E49" s="101"/>
      <c r="F49" s="101"/>
      <c r="G49" s="101" t="s">
        <v>496</v>
      </c>
      <c r="H49" s="101" t="s">
        <v>496</v>
      </c>
      <c r="I49" s="254">
        <v>66.67</v>
      </c>
      <c r="J49" s="104">
        <v>100</v>
      </c>
      <c r="K49" s="102"/>
      <c r="L49" s="99"/>
      <c r="M49" s="105"/>
      <c r="N49" s="106"/>
      <c r="O49" s="106"/>
      <c r="P49" s="106"/>
      <c r="Q49" s="106"/>
      <c r="R49" s="106"/>
      <c r="S49" s="106"/>
      <c r="T49" s="106"/>
      <c r="U49" s="107"/>
    </row>
    <row r="50" spans="1:21" ht="31.5" x14ac:dyDescent="0.25">
      <c r="A50" s="38" t="s">
        <v>188</v>
      </c>
      <c r="B50" s="37" t="s">
        <v>384</v>
      </c>
      <c r="C50" s="101" t="s">
        <v>496</v>
      </c>
      <c r="D50" s="101" t="s">
        <v>496</v>
      </c>
      <c r="E50" s="101"/>
      <c r="F50" s="101"/>
      <c r="G50" s="101" t="s">
        <v>496</v>
      </c>
      <c r="H50" s="101" t="s">
        <v>496</v>
      </c>
      <c r="I50" s="104"/>
      <c r="J50" s="104"/>
      <c r="K50" s="102"/>
      <c r="L50" s="99"/>
      <c r="M50" s="105">
        <v>150</v>
      </c>
      <c r="N50" s="106">
        <v>151</v>
      </c>
      <c r="O50" s="106"/>
      <c r="P50" s="106"/>
      <c r="Q50" s="106">
        <v>152</v>
      </c>
      <c r="R50" s="106">
        <v>153</v>
      </c>
      <c r="S50" s="106">
        <v>154</v>
      </c>
      <c r="T50" s="106">
        <v>155</v>
      </c>
      <c r="U50" s="107">
        <v>156</v>
      </c>
    </row>
    <row r="51" spans="1:21" ht="31.5" x14ac:dyDescent="0.25">
      <c r="A51" s="38" t="s">
        <v>186</v>
      </c>
      <c r="B51" s="37" t="s">
        <v>187</v>
      </c>
      <c r="C51" s="101" t="s">
        <v>496</v>
      </c>
      <c r="D51" s="101" t="s">
        <v>496</v>
      </c>
      <c r="E51" s="101"/>
      <c r="F51" s="101"/>
      <c r="G51" s="101" t="s">
        <v>496</v>
      </c>
      <c r="H51" s="101" t="s">
        <v>496</v>
      </c>
      <c r="I51" s="104"/>
      <c r="J51" s="104"/>
      <c r="K51" s="102"/>
      <c r="L51" s="99"/>
      <c r="M51" s="105">
        <v>157</v>
      </c>
      <c r="N51" s="106">
        <v>158</v>
      </c>
      <c r="O51" s="106"/>
      <c r="P51" s="106"/>
      <c r="Q51" s="106">
        <v>159</v>
      </c>
      <c r="R51" s="106">
        <v>160</v>
      </c>
      <c r="S51" s="106">
        <v>161</v>
      </c>
      <c r="T51" s="106">
        <v>162</v>
      </c>
      <c r="U51" s="107">
        <v>163</v>
      </c>
    </row>
    <row r="52" spans="1:21" x14ac:dyDescent="0.25">
      <c r="A52" s="38" t="s">
        <v>184</v>
      </c>
      <c r="B52" s="37" t="s">
        <v>385</v>
      </c>
      <c r="C52" s="227">
        <v>2020</v>
      </c>
      <c r="D52" s="227">
        <v>2024</v>
      </c>
      <c r="E52" s="101"/>
      <c r="F52" s="101"/>
      <c r="G52" s="227">
        <v>2020</v>
      </c>
      <c r="H52" s="101" t="s">
        <v>505</v>
      </c>
      <c r="I52" s="254">
        <v>66.67</v>
      </c>
      <c r="J52" s="104">
        <v>100</v>
      </c>
      <c r="K52" s="102"/>
      <c r="L52" s="99"/>
      <c r="M52" s="105">
        <v>164</v>
      </c>
      <c r="N52" s="106">
        <v>165</v>
      </c>
      <c r="O52" s="106"/>
      <c r="P52" s="106"/>
      <c r="Q52" s="106">
        <v>166</v>
      </c>
      <c r="R52" s="106">
        <v>167</v>
      </c>
      <c r="S52" s="106">
        <v>168</v>
      </c>
      <c r="T52" s="106">
        <v>169</v>
      </c>
      <c r="U52" s="107">
        <v>170</v>
      </c>
    </row>
    <row r="53" spans="1:21" x14ac:dyDescent="0.25">
      <c r="A53" s="38" t="s">
        <v>386</v>
      </c>
      <c r="B53" s="40" t="s">
        <v>185</v>
      </c>
      <c r="C53" s="101" t="s">
        <v>496</v>
      </c>
      <c r="D53" s="101" t="s">
        <v>496</v>
      </c>
      <c r="E53" s="101"/>
      <c r="F53" s="101"/>
      <c r="G53" s="101" t="s">
        <v>496</v>
      </c>
      <c r="H53" s="101" t="s">
        <v>496</v>
      </c>
      <c r="I53" s="104"/>
      <c r="J53" s="104"/>
      <c r="K53" s="102"/>
      <c r="L53" s="99"/>
      <c r="M53" s="105">
        <v>171</v>
      </c>
      <c r="N53" s="106">
        <v>172</v>
      </c>
      <c r="O53" s="106"/>
      <c r="P53" s="106"/>
      <c r="Q53" s="106">
        <v>173</v>
      </c>
      <c r="R53" s="106">
        <v>174</v>
      </c>
      <c r="S53" s="106">
        <v>175</v>
      </c>
      <c r="T53" s="106">
        <v>176</v>
      </c>
      <c r="U53" s="107">
        <v>177</v>
      </c>
    </row>
  </sheetData>
  <mergeCells count="27">
    <mergeCell ref="I39:I40"/>
    <mergeCell ref="J39:J40"/>
    <mergeCell ref="I42:I43"/>
    <mergeCell ref="J42:J43"/>
    <mergeCell ref="I46:I47"/>
    <mergeCell ref="J46:J47"/>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B77"/>
  <sheetViews>
    <sheetView tabSelected="1" topLeftCell="A4" zoomScale="70" zoomScaleNormal="70" zoomScaleSheetLayoutView="70" workbookViewId="0">
      <selection activeCell="Q26" sqref="Q26"/>
    </sheetView>
  </sheetViews>
  <sheetFormatPr defaultColWidth="9.140625" defaultRowHeight="15.75" x14ac:dyDescent="0.25"/>
  <cols>
    <col min="1" max="1" width="9.140625" style="228"/>
    <col min="2" max="2" width="57.85546875" style="228" customWidth="1"/>
    <col min="3" max="6" width="13.140625" style="228" customWidth="1"/>
    <col min="7" max="7" width="11.42578125" style="228" customWidth="1"/>
    <col min="8" max="8" width="11.140625" style="228" customWidth="1"/>
    <col min="9" max="9" width="11.28515625" style="228" customWidth="1"/>
    <col min="10" max="10" width="10.85546875" style="228" customWidth="1"/>
    <col min="11" max="11" width="11.7109375" style="228" customWidth="1"/>
    <col min="12" max="12" width="11.28515625" style="228" customWidth="1"/>
    <col min="13" max="13" width="11.7109375" style="228" customWidth="1"/>
    <col min="14" max="14" width="11.140625" style="228" customWidth="1"/>
    <col min="15" max="16" width="12" style="228" customWidth="1"/>
    <col min="17" max="17" width="11.7109375" style="228" customWidth="1"/>
    <col min="18" max="18" width="11.28515625" style="228" customWidth="1"/>
    <col min="19" max="26" width="13.140625" style="228" customWidth="1"/>
    <col min="27" max="27" width="13" style="228" customWidth="1"/>
    <col min="28" max="28" width="16.42578125" style="228" customWidth="1"/>
    <col min="29" max="16384" width="9.140625" style="228"/>
  </cols>
  <sheetData>
    <row r="1" spans="1:28" ht="49.5" customHeight="1" x14ac:dyDescent="0.25">
      <c r="AB1" s="204" t="s">
        <v>66</v>
      </c>
    </row>
    <row r="2" spans="1:28" ht="18.75" x14ac:dyDescent="0.3">
      <c r="AB2" s="205" t="s">
        <v>8</v>
      </c>
    </row>
    <row r="3" spans="1:28" ht="18.75" x14ac:dyDescent="0.3">
      <c r="AB3" s="205" t="s">
        <v>548</v>
      </c>
    </row>
    <row r="4" spans="1:28" ht="18.75" customHeight="1" x14ac:dyDescent="0.3">
      <c r="A4" s="267" t="str">
        <f>'1. паспорт местоположение'!A5:C5</f>
        <v>Год раскрытия информации: _ 1 квартал 2023_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row>
    <row r="5" spans="1:28" ht="18" x14ac:dyDescent="0.35">
      <c r="AB5" s="205"/>
    </row>
    <row r="6" spans="1:28"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row>
    <row r="7" spans="1:28" ht="17.45" x14ac:dyDescent="0.3">
      <c r="A7" s="208"/>
      <c r="B7" s="208"/>
      <c r="C7" s="208"/>
      <c r="D7" s="208"/>
      <c r="E7" s="208"/>
      <c r="F7" s="208"/>
      <c r="G7" s="230"/>
      <c r="H7" s="230"/>
      <c r="I7" s="230"/>
      <c r="J7" s="230"/>
      <c r="K7" s="230"/>
      <c r="L7" s="230"/>
      <c r="M7" s="230"/>
      <c r="N7" s="230"/>
      <c r="O7" s="230"/>
      <c r="P7" s="230"/>
      <c r="Q7" s="230"/>
      <c r="R7" s="230"/>
      <c r="S7" s="230"/>
      <c r="T7" s="230"/>
      <c r="U7" s="230"/>
      <c r="V7" s="230"/>
      <c r="W7" s="230"/>
      <c r="X7" s="230"/>
      <c r="Y7" s="230"/>
      <c r="Z7" s="230"/>
      <c r="AA7" s="230"/>
      <c r="AB7" s="230"/>
    </row>
    <row r="8" spans="1:28" ht="15.6" x14ac:dyDescent="0.3">
      <c r="A8" s="269" t="str">
        <f>'1. паспорт местоположение'!A9:C9</f>
        <v>Общество с ограниченой ответветственостью "ПК-ЭНЕРГО"</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row>
    <row r="9" spans="1:28"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row>
    <row r="10" spans="1:28" ht="17.45" x14ac:dyDescent="0.3">
      <c r="A10" s="208"/>
      <c r="B10" s="208"/>
      <c r="C10" s="208"/>
      <c r="D10" s="208"/>
      <c r="E10" s="208"/>
      <c r="F10" s="208"/>
      <c r="G10" s="230"/>
      <c r="H10" s="230"/>
      <c r="I10" s="230"/>
      <c r="J10" s="230"/>
      <c r="K10" s="230"/>
      <c r="L10" s="230"/>
      <c r="M10" s="230"/>
      <c r="N10" s="230"/>
      <c r="O10" s="230"/>
      <c r="P10" s="230"/>
      <c r="Q10" s="230"/>
      <c r="R10" s="230"/>
      <c r="S10" s="230"/>
      <c r="T10" s="230"/>
      <c r="U10" s="230"/>
      <c r="V10" s="230"/>
      <c r="W10" s="230"/>
      <c r="X10" s="230"/>
      <c r="Y10" s="230"/>
      <c r="Z10" s="230"/>
      <c r="AA10" s="230"/>
      <c r="AB10" s="230"/>
    </row>
    <row r="11" spans="1:28" ht="15.6" x14ac:dyDescent="0.3">
      <c r="A11" s="343" t="s">
        <v>518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row>
    <row r="12" spans="1:28"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row>
    <row r="13" spans="1:28" ht="16.5" customHeight="1" x14ac:dyDescent="0.35">
      <c r="A13" s="231"/>
      <c r="B13" s="231"/>
      <c r="C13" s="231"/>
      <c r="D13" s="231"/>
      <c r="E13" s="231"/>
      <c r="F13" s="231"/>
      <c r="G13" s="232"/>
      <c r="H13" s="232"/>
      <c r="I13" s="232"/>
      <c r="J13" s="232"/>
      <c r="K13" s="232"/>
      <c r="L13" s="232"/>
      <c r="M13" s="232"/>
      <c r="N13" s="232"/>
      <c r="O13" s="232"/>
      <c r="P13" s="232"/>
      <c r="Q13" s="232"/>
      <c r="R13" s="232"/>
      <c r="S13" s="232"/>
      <c r="T13" s="232"/>
      <c r="U13" s="232"/>
      <c r="V13" s="232"/>
      <c r="W13" s="232"/>
      <c r="X13" s="232"/>
      <c r="Y13" s="232"/>
      <c r="Z13" s="232"/>
      <c r="AA13" s="232"/>
      <c r="AB13" s="232"/>
    </row>
    <row r="14" spans="1:28" ht="26.25" customHeight="1" x14ac:dyDescent="0.3">
      <c r="A14" s="269" t="str">
        <f>'1. паспорт местоположение'!A15:C15</f>
        <v>Реконструкция РП ТП №3 Красный Гидропресс замена ячеек в г. Таганрог</v>
      </c>
      <c r="B14" s="269" t="e">
        <v>#REF!</v>
      </c>
      <c r="C14" s="269" t="e">
        <v>#VALUE!</v>
      </c>
      <c r="D14" s="269" t="e">
        <v>#VALUE!</v>
      </c>
      <c r="E14" s="269" t="e">
        <v>#VALUE!</v>
      </c>
      <c r="F14" s="269" t="e">
        <v>#VALUE!</v>
      </c>
      <c r="G14" s="269" t="e">
        <v>#VALUE!</v>
      </c>
      <c r="H14" s="269" t="e">
        <v>#VALUE!</v>
      </c>
      <c r="I14" s="269" t="e">
        <v>#VALUE!</v>
      </c>
      <c r="J14" s="269" t="e">
        <v>#VALUE!</v>
      </c>
      <c r="K14" s="269"/>
      <c r="L14" s="269"/>
      <c r="M14" s="269"/>
      <c r="N14" s="269"/>
      <c r="O14" s="269"/>
      <c r="P14" s="269"/>
      <c r="Q14" s="269"/>
      <c r="R14" s="269"/>
      <c r="S14" s="269"/>
      <c r="T14" s="269"/>
      <c r="U14" s="269"/>
      <c r="V14" s="269"/>
      <c r="W14" s="269"/>
      <c r="X14" s="269"/>
      <c r="Y14" s="269"/>
      <c r="Z14" s="269"/>
      <c r="AA14" s="269" t="e">
        <v>#VALUE!</v>
      </c>
      <c r="AB14" s="269" t="e">
        <v>#VALUE!</v>
      </c>
    </row>
    <row r="15" spans="1:28"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row>
    <row r="16" spans="1:28" ht="15.6" x14ac:dyDescent="0.3">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row>
    <row r="17" spans="1:28" s="233" customFormat="1" x14ac:dyDescent="0.25">
      <c r="B17" s="233" t="s">
        <v>497</v>
      </c>
      <c r="C17" s="233">
        <v>6</v>
      </c>
      <c r="D17" s="233">
        <v>7</v>
      </c>
      <c r="E17" s="233">
        <v>8</v>
      </c>
      <c r="F17" s="233">
        <v>9</v>
      </c>
      <c r="G17" s="233">
        <v>31</v>
      </c>
      <c r="I17" s="233">
        <v>36</v>
      </c>
      <c r="AA17" s="233">
        <v>81</v>
      </c>
      <c r="AB17" s="233">
        <v>86</v>
      </c>
    </row>
    <row r="18" spans="1:28" x14ac:dyDescent="0.25">
      <c r="A18" s="349" t="s">
        <v>430</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row>
    <row r="19" spans="1:28" s="233" customFormat="1" x14ac:dyDescent="0.25">
      <c r="B19" s="233" t="s">
        <v>498</v>
      </c>
      <c r="E19" s="233">
        <v>95</v>
      </c>
      <c r="F19" s="233">
        <v>96</v>
      </c>
      <c r="G19" s="233">
        <v>103</v>
      </c>
      <c r="I19" s="233">
        <v>104</v>
      </c>
      <c r="AA19" s="233">
        <v>113</v>
      </c>
      <c r="AB19" s="233">
        <v>114</v>
      </c>
    </row>
    <row r="20" spans="1:28" ht="33" customHeight="1" x14ac:dyDescent="0.25">
      <c r="A20" s="354" t="s">
        <v>183</v>
      </c>
      <c r="B20" s="354" t="s">
        <v>182</v>
      </c>
      <c r="C20" s="342" t="s">
        <v>181</v>
      </c>
      <c r="D20" s="342"/>
      <c r="E20" s="345" t="s">
        <v>180</v>
      </c>
      <c r="F20" s="345"/>
      <c r="G20" s="340" t="s">
        <v>462</v>
      </c>
      <c r="H20" s="341"/>
      <c r="I20" s="341"/>
      <c r="J20" s="341"/>
      <c r="K20" s="340" t="s">
        <v>463</v>
      </c>
      <c r="L20" s="341"/>
      <c r="M20" s="341"/>
      <c r="N20" s="341"/>
      <c r="O20" s="340" t="s">
        <v>464</v>
      </c>
      <c r="P20" s="341"/>
      <c r="Q20" s="341"/>
      <c r="R20" s="341"/>
      <c r="S20" s="340" t="s">
        <v>489</v>
      </c>
      <c r="T20" s="341"/>
      <c r="U20" s="341"/>
      <c r="V20" s="341"/>
      <c r="W20" s="340" t="s">
        <v>513</v>
      </c>
      <c r="X20" s="341"/>
      <c r="Y20" s="341"/>
      <c r="Z20" s="341"/>
      <c r="AA20" s="350" t="s">
        <v>179</v>
      </c>
      <c r="AB20" s="351"/>
    </row>
    <row r="21" spans="1:28" ht="99.75" customHeight="1" x14ac:dyDescent="0.25">
      <c r="A21" s="355"/>
      <c r="B21" s="355"/>
      <c r="C21" s="342"/>
      <c r="D21" s="342"/>
      <c r="E21" s="345"/>
      <c r="F21" s="345"/>
      <c r="G21" s="342" t="s">
        <v>2</v>
      </c>
      <c r="H21" s="342"/>
      <c r="I21" s="342" t="s">
        <v>499</v>
      </c>
      <c r="J21" s="342"/>
      <c r="K21" s="342" t="s">
        <v>2</v>
      </c>
      <c r="L21" s="342"/>
      <c r="M21" s="342" t="s">
        <v>499</v>
      </c>
      <c r="N21" s="342"/>
      <c r="O21" s="342" t="s">
        <v>2</v>
      </c>
      <c r="P21" s="342"/>
      <c r="Q21" s="342" t="s">
        <v>499</v>
      </c>
      <c r="R21" s="342"/>
      <c r="S21" s="342" t="s">
        <v>2</v>
      </c>
      <c r="T21" s="342"/>
      <c r="U21" s="342" t="s">
        <v>499</v>
      </c>
      <c r="V21" s="342"/>
      <c r="W21" s="342" t="s">
        <v>2</v>
      </c>
      <c r="X21" s="342"/>
      <c r="Y21" s="342" t="s">
        <v>499</v>
      </c>
      <c r="Z21" s="342"/>
      <c r="AA21" s="352"/>
      <c r="AB21" s="353"/>
    </row>
    <row r="22" spans="1:28" ht="89.25" customHeight="1" x14ac:dyDescent="0.25">
      <c r="A22" s="356"/>
      <c r="B22" s="356"/>
      <c r="C22" s="234" t="s">
        <v>2</v>
      </c>
      <c r="D22" s="234" t="s">
        <v>177</v>
      </c>
      <c r="E22" s="235" t="s">
        <v>554</v>
      </c>
      <c r="F22" s="235" t="s">
        <v>557</v>
      </c>
      <c r="G22" s="236" t="s">
        <v>411</v>
      </c>
      <c r="H22" s="236" t="s">
        <v>412</v>
      </c>
      <c r="I22" s="236" t="s">
        <v>411</v>
      </c>
      <c r="J22" s="236" t="s">
        <v>412</v>
      </c>
      <c r="K22" s="236" t="s">
        <v>411</v>
      </c>
      <c r="L22" s="236" t="s">
        <v>412</v>
      </c>
      <c r="M22" s="236" t="s">
        <v>411</v>
      </c>
      <c r="N22" s="236" t="s">
        <v>412</v>
      </c>
      <c r="O22" s="236" t="s">
        <v>411</v>
      </c>
      <c r="P22" s="236" t="s">
        <v>412</v>
      </c>
      <c r="Q22" s="236" t="s">
        <v>411</v>
      </c>
      <c r="R22" s="236" t="s">
        <v>412</v>
      </c>
      <c r="S22" s="236" t="s">
        <v>411</v>
      </c>
      <c r="T22" s="236" t="s">
        <v>412</v>
      </c>
      <c r="U22" s="236" t="s">
        <v>411</v>
      </c>
      <c r="V22" s="236" t="s">
        <v>412</v>
      </c>
      <c r="W22" s="236" t="s">
        <v>411</v>
      </c>
      <c r="X22" s="236" t="s">
        <v>412</v>
      </c>
      <c r="Y22" s="236" t="s">
        <v>411</v>
      </c>
      <c r="Z22" s="236" t="s">
        <v>412</v>
      </c>
      <c r="AA22" s="234" t="s">
        <v>178</v>
      </c>
      <c r="AB22" s="237" t="s">
        <v>177</v>
      </c>
    </row>
    <row r="23" spans="1:28" ht="19.5" customHeight="1" x14ac:dyDescent="0.3">
      <c r="A23" s="238">
        <v>1</v>
      </c>
      <c r="B23" s="238">
        <v>2</v>
      </c>
      <c r="C23" s="238">
        <v>3</v>
      </c>
      <c r="D23" s="238">
        <v>4</v>
      </c>
      <c r="E23" s="238">
        <v>5</v>
      </c>
      <c r="F23" s="238">
        <v>6</v>
      </c>
      <c r="G23" s="238">
        <v>16</v>
      </c>
      <c r="H23" s="238">
        <v>17</v>
      </c>
      <c r="I23" s="238">
        <v>18</v>
      </c>
      <c r="J23" s="238">
        <v>19</v>
      </c>
      <c r="K23" s="238">
        <v>20</v>
      </c>
      <c r="L23" s="238">
        <v>21</v>
      </c>
      <c r="M23" s="238">
        <v>22</v>
      </c>
      <c r="N23" s="238">
        <v>23</v>
      </c>
      <c r="O23" s="238">
        <v>24</v>
      </c>
      <c r="P23" s="238">
        <v>25</v>
      </c>
      <c r="Q23" s="238">
        <v>26</v>
      </c>
      <c r="R23" s="238">
        <v>27</v>
      </c>
      <c r="S23" s="261">
        <v>28</v>
      </c>
      <c r="T23" s="261">
        <v>29</v>
      </c>
      <c r="U23" s="261">
        <v>30</v>
      </c>
      <c r="V23" s="261">
        <v>31</v>
      </c>
      <c r="W23" s="261">
        <v>32</v>
      </c>
      <c r="X23" s="238">
        <v>33</v>
      </c>
      <c r="Y23" s="238">
        <v>34</v>
      </c>
      <c r="Z23" s="238">
        <v>35</v>
      </c>
      <c r="AA23" s="238">
        <v>36</v>
      </c>
      <c r="AB23" s="238">
        <v>37</v>
      </c>
    </row>
    <row r="24" spans="1:28" ht="47.25" customHeight="1" x14ac:dyDescent="0.25">
      <c r="A24" s="239">
        <v>1</v>
      </c>
      <c r="B24" s="240" t="s">
        <v>176</v>
      </c>
      <c r="C24" s="241">
        <v>6.48</v>
      </c>
      <c r="D24" s="241">
        <v>0</v>
      </c>
      <c r="E24" s="241">
        <v>2.16</v>
      </c>
      <c r="F24" s="241">
        <v>1.0900000000000001</v>
      </c>
      <c r="G24" s="241">
        <v>1.08</v>
      </c>
      <c r="H24" s="241">
        <v>4</v>
      </c>
      <c r="I24" s="241">
        <v>1.08</v>
      </c>
      <c r="J24" s="241">
        <v>4</v>
      </c>
      <c r="K24" s="241">
        <v>2.16</v>
      </c>
      <c r="L24" s="241">
        <v>4</v>
      </c>
      <c r="M24" s="241">
        <v>2.15</v>
      </c>
      <c r="N24" s="241">
        <v>3</v>
      </c>
      <c r="O24" s="241">
        <v>1.08</v>
      </c>
      <c r="P24" s="241">
        <v>4</v>
      </c>
      <c r="Q24" s="241">
        <v>1.07</v>
      </c>
      <c r="R24" s="241">
        <v>2</v>
      </c>
      <c r="S24" s="241">
        <v>1.08</v>
      </c>
      <c r="T24" s="241">
        <v>4</v>
      </c>
      <c r="U24" s="241">
        <v>1.07</v>
      </c>
      <c r="V24" s="241">
        <v>1</v>
      </c>
      <c r="W24" s="241">
        <v>1.08</v>
      </c>
      <c r="X24" s="241">
        <v>4</v>
      </c>
      <c r="Y24" s="241">
        <v>0</v>
      </c>
      <c r="Z24" s="241" t="s">
        <v>490</v>
      </c>
      <c r="AA24" s="241">
        <v>6.48</v>
      </c>
      <c r="AB24" s="241">
        <v>0</v>
      </c>
    </row>
    <row r="25" spans="1:28" ht="40.5" customHeight="1" x14ac:dyDescent="0.25">
      <c r="A25" s="242" t="s">
        <v>175</v>
      </c>
      <c r="B25" s="243" t="s">
        <v>174</v>
      </c>
      <c r="C25" s="241">
        <v>0</v>
      </c>
      <c r="D25" s="241">
        <v>0</v>
      </c>
      <c r="E25" s="241">
        <v>0</v>
      </c>
      <c r="F25" s="241">
        <v>0</v>
      </c>
      <c r="G25" s="241">
        <v>0</v>
      </c>
      <c r="H25" s="241" t="s">
        <v>490</v>
      </c>
      <c r="I25" s="241">
        <v>0</v>
      </c>
      <c r="J25" s="241" t="s">
        <v>490</v>
      </c>
      <c r="K25" s="241">
        <v>0</v>
      </c>
      <c r="L25" s="241" t="s">
        <v>490</v>
      </c>
      <c r="M25" s="241">
        <v>0</v>
      </c>
      <c r="N25" s="241" t="s">
        <v>490</v>
      </c>
      <c r="O25" s="241">
        <v>0</v>
      </c>
      <c r="P25" s="241" t="s">
        <v>490</v>
      </c>
      <c r="Q25" s="241">
        <v>0</v>
      </c>
      <c r="R25" s="241" t="s">
        <v>490</v>
      </c>
      <c r="S25" s="241">
        <v>0</v>
      </c>
      <c r="T25" s="241" t="s">
        <v>490</v>
      </c>
      <c r="U25" s="241">
        <v>0</v>
      </c>
      <c r="V25" s="241" t="s">
        <v>490</v>
      </c>
      <c r="W25" s="241">
        <v>0</v>
      </c>
      <c r="X25" s="241" t="s">
        <v>490</v>
      </c>
      <c r="Y25" s="241">
        <v>0</v>
      </c>
      <c r="Z25" s="241" t="s">
        <v>490</v>
      </c>
      <c r="AA25" s="241">
        <v>0</v>
      </c>
      <c r="AB25" s="241">
        <v>0</v>
      </c>
    </row>
    <row r="26" spans="1:28" ht="32.25" customHeight="1" x14ac:dyDescent="0.25">
      <c r="A26" s="242" t="s">
        <v>173</v>
      </c>
      <c r="B26" s="243" t="s">
        <v>172</v>
      </c>
      <c r="C26" s="241">
        <v>0</v>
      </c>
      <c r="D26" s="241">
        <v>0</v>
      </c>
      <c r="E26" s="241">
        <v>0</v>
      </c>
      <c r="F26" s="241">
        <v>0</v>
      </c>
      <c r="G26" s="241">
        <v>0</v>
      </c>
      <c r="H26" s="241" t="s">
        <v>490</v>
      </c>
      <c r="I26" s="241">
        <v>0</v>
      </c>
      <c r="J26" s="241" t="s">
        <v>490</v>
      </c>
      <c r="K26" s="241">
        <v>0</v>
      </c>
      <c r="L26" s="241" t="s">
        <v>490</v>
      </c>
      <c r="M26" s="241">
        <v>0</v>
      </c>
      <c r="N26" s="241" t="s">
        <v>490</v>
      </c>
      <c r="O26" s="241">
        <v>0</v>
      </c>
      <c r="P26" s="241" t="s">
        <v>490</v>
      </c>
      <c r="Q26" s="241">
        <v>0</v>
      </c>
      <c r="R26" s="241" t="s">
        <v>490</v>
      </c>
      <c r="S26" s="241">
        <v>0</v>
      </c>
      <c r="T26" s="241" t="s">
        <v>490</v>
      </c>
      <c r="U26" s="241">
        <v>0</v>
      </c>
      <c r="V26" s="241" t="s">
        <v>490</v>
      </c>
      <c r="W26" s="241">
        <v>0</v>
      </c>
      <c r="X26" s="241" t="s">
        <v>490</v>
      </c>
      <c r="Y26" s="241">
        <v>0</v>
      </c>
      <c r="Z26" s="241" t="s">
        <v>490</v>
      </c>
      <c r="AA26" s="241">
        <v>0</v>
      </c>
      <c r="AB26" s="241">
        <v>0</v>
      </c>
    </row>
    <row r="27" spans="1:28" ht="45" customHeight="1" x14ac:dyDescent="0.25">
      <c r="A27" s="242" t="s">
        <v>171</v>
      </c>
      <c r="B27" s="243" t="s">
        <v>367</v>
      </c>
      <c r="C27" s="241">
        <v>6.48</v>
      </c>
      <c r="D27" s="241">
        <v>0</v>
      </c>
      <c r="E27" s="241">
        <v>2.16</v>
      </c>
      <c r="F27" s="241">
        <v>1.0900000000000001</v>
      </c>
      <c r="G27" s="241">
        <v>1.08</v>
      </c>
      <c r="H27" s="241">
        <v>4</v>
      </c>
      <c r="I27" s="241">
        <v>1.08</v>
      </c>
      <c r="J27" s="241">
        <v>4</v>
      </c>
      <c r="K27" s="241">
        <v>2.16</v>
      </c>
      <c r="L27" s="241">
        <v>4</v>
      </c>
      <c r="M27" s="241">
        <v>2.15</v>
      </c>
      <c r="N27" s="241">
        <v>3</v>
      </c>
      <c r="O27" s="241">
        <v>1.08</v>
      </c>
      <c r="P27" s="241">
        <v>4</v>
      </c>
      <c r="Q27" s="241">
        <v>1.07</v>
      </c>
      <c r="R27" s="241">
        <v>2</v>
      </c>
      <c r="S27" s="241">
        <v>1.08</v>
      </c>
      <c r="T27" s="241">
        <v>4</v>
      </c>
      <c r="U27" s="241">
        <v>1.07</v>
      </c>
      <c r="V27" s="241">
        <v>1</v>
      </c>
      <c r="W27" s="241">
        <v>1.08</v>
      </c>
      <c r="X27" s="241">
        <v>4</v>
      </c>
      <c r="Y27" s="241">
        <v>0</v>
      </c>
      <c r="Z27" s="241" t="s">
        <v>490</v>
      </c>
      <c r="AA27" s="241">
        <v>6.48</v>
      </c>
      <c r="AB27" s="241">
        <v>0</v>
      </c>
    </row>
    <row r="28" spans="1:28" ht="32.25" customHeight="1" x14ac:dyDescent="0.25">
      <c r="A28" s="242" t="s">
        <v>170</v>
      </c>
      <c r="B28" s="243" t="s">
        <v>169</v>
      </c>
      <c r="C28" s="241">
        <v>0</v>
      </c>
      <c r="D28" s="241">
        <v>0</v>
      </c>
      <c r="E28" s="241">
        <v>0</v>
      </c>
      <c r="F28" s="241">
        <v>0</v>
      </c>
      <c r="G28" s="241">
        <v>0</v>
      </c>
      <c r="H28" s="241" t="s">
        <v>490</v>
      </c>
      <c r="I28" s="241">
        <v>0</v>
      </c>
      <c r="J28" s="241" t="s">
        <v>490</v>
      </c>
      <c r="K28" s="241">
        <v>0</v>
      </c>
      <c r="L28" s="241" t="s">
        <v>490</v>
      </c>
      <c r="M28" s="241">
        <v>0</v>
      </c>
      <c r="N28" s="241" t="s">
        <v>490</v>
      </c>
      <c r="O28" s="241">
        <v>0</v>
      </c>
      <c r="P28" s="241" t="s">
        <v>490</v>
      </c>
      <c r="Q28" s="241">
        <v>0</v>
      </c>
      <c r="R28" s="241" t="s">
        <v>490</v>
      </c>
      <c r="S28" s="241">
        <v>0</v>
      </c>
      <c r="T28" s="241" t="s">
        <v>490</v>
      </c>
      <c r="U28" s="241">
        <v>0</v>
      </c>
      <c r="V28" s="241" t="s">
        <v>490</v>
      </c>
      <c r="W28" s="241">
        <v>0</v>
      </c>
      <c r="X28" s="241" t="s">
        <v>490</v>
      </c>
      <c r="Y28" s="241">
        <v>0</v>
      </c>
      <c r="Z28" s="241" t="s">
        <v>490</v>
      </c>
      <c r="AA28" s="241">
        <v>0</v>
      </c>
      <c r="AB28" s="241">
        <v>0</v>
      </c>
    </row>
    <row r="29" spans="1:28" ht="34.5" customHeight="1" x14ac:dyDescent="0.25">
      <c r="A29" s="242" t="s">
        <v>168</v>
      </c>
      <c r="B29" s="244" t="s">
        <v>167</v>
      </c>
      <c r="C29" s="241">
        <v>0</v>
      </c>
      <c r="D29" s="241">
        <v>0</v>
      </c>
      <c r="E29" s="241">
        <v>0</v>
      </c>
      <c r="F29" s="241">
        <v>0</v>
      </c>
      <c r="G29" s="241">
        <v>0</v>
      </c>
      <c r="H29" s="241" t="s">
        <v>490</v>
      </c>
      <c r="I29" s="241">
        <v>0</v>
      </c>
      <c r="J29" s="241" t="s">
        <v>490</v>
      </c>
      <c r="K29" s="241">
        <v>0</v>
      </c>
      <c r="L29" s="241" t="s">
        <v>490</v>
      </c>
      <c r="M29" s="241">
        <v>0</v>
      </c>
      <c r="N29" s="241" t="s">
        <v>490</v>
      </c>
      <c r="O29" s="241">
        <v>0</v>
      </c>
      <c r="P29" s="241" t="s">
        <v>490</v>
      </c>
      <c r="Q29" s="241">
        <v>0</v>
      </c>
      <c r="R29" s="241" t="s">
        <v>490</v>
      </c>
      <c r="S29" s="241">
        <v>0</v>
      </c>
      <c r="T29" s="241" t="s">
        <v>490</v>
      </c>
      <c r="U29" s="241">
        <v>0</v>
      </c>
      <c r="V29" s="241" t="s">
        <v>490</v>
      </c>
      <c r="W29" s="241">
        <v>0</v>
      </c>
      <c r="X29" s="241" t="s">
        <v>490</v>
      </c>
      <c r="Y29" s="241">
        <v>0</v>
      </c>
      <c r="Z29" s="241" t="s">
        <v>490</v>
      </c>
      <c r="AA29" s="241">
        <v>0</v>
      </c>
      <c r="AB29" s="241">
        <v>0</v>
      </c>
    </row>
    <row r="30" spans="1:28" ht="47.25" x14ac:dyDescent="0.25">
      <c r="A30" s="239" t="s">
        <v>61</v>
      </c>
      <c r="B30" s="240" t="s">
        <v>166</v>
      </c>
      <c r="C30" s="241">
        <f>SUM(C31:C34)</f>
        <v>5.4</v>
      </c>
      <c r="D30" s="241">
        <v>0</v>
      </c>
      <c r="E30" s="241">
        <v>1.8</v>
      </c>
      <c r="F30" s="241">
        <v>0.91</v>
      </c>
      <c r="G30" s="241">
        <v>0.9</v>
      </c>
      <c r="H30" s="241">
        <v>4</v>
      </c>
      <c r="I30" s="241">
        <v>0.92500000000000004</v>
      </c>
      <c r="J30" s="241">
        <v>4</v>
      </c>
      <c r="K30" s="241">
        <v>1.8</v>
      </c>
      <c r="L30" s="241">
        <v>4</v>
      </c>
      <c r="M30" s="241">
        <v>1.79</v>
      </c>
      <c r="N30" s="241">
        <v>3</v>
      </c>
      <c r="O30" s="241">
        <v>0.9</v>
      </c>
      <c r="P30" s="241">
        <v>4</v>
      </c>
      <c r="Q30" s="241">
        <v>0.89500000000000002</v>
      </c>
      <c r="R30" s="241">
        <v>2</v>
      </c>
      <c r="S30" s="241">
        <v>0.9</v>
      </c>
      <c r="T30" s="241">
        <v>4</v>
      </c>
      <c r="U30" s="241">
        <v>0.89</v>
      </c>
      <c r="V30" s="241">
        <v>1</v>
      </c>
      <c r="W30" s="241">
        <v>0.9</v>
      </c>
      <c r="X30" s="241">
        <v>4</v>
      </c>
      <c r="Y30" s="241">
        <v>0</v>
      </c>
      <c r="Z30" s="241" t="s">
        <v>490</v>
      </c>
      <c r="AA30" s="241">
        <v>0.9</v>
      </c>
      <c r="AB30" s="241">
        <v>0</v>
      </c>
    </row>
    <row r="31" spans="1:28" x14ac:dyDescent="0.25">
      <c r="A31" s="239" t="s">
        <v>165</v>
      </c>
      <c r="B31" s="243" t="s">
        <v>164</v>
      </c>
      <c r="C31" s="255">
        <v>0.15</v>
      </c>
      <c r="D31" s="255">
        <v>0</v>
      </c>
      <c r="E31" s="255">
        <v>0</v>
      </c>
      <c r="F31" s="255">
        <v>0</v>
      </c>
      <c r="G31" s="255">
        <v>0.15</v>
      </c>
      <c r="H31" s="255">
        <v>3</v>
      </c>
      <c r="I31" s="255">
        <v>0.15</v>
      </c>
      <c r="J31" s="255">
        <v>3</v>
      </c>
      <c r="K31" s="241">
        <v>0</v>
      </c>
      <c r="L31" s="241" t="s">
        <v>490</v>
      </c>
      <c r="M31" s="241">
        <v>0</v>
      </c>
      <c r="N31" s="241" t="s">
        <v>490</v>
      </c>
      <c r="O31" s="241">
        <v>0</v>
      </c>
      <c r="P31" s="241" t="s">
        <v>490</v>
      </c>
      <c r="Q31" s="241">
        <v>0</v>
      </c>
      <c r="R31" s="241" t="s">
        <v>490</v>
      </c>
      <c r="S31" s="241">
        <v>0</v>
      </c>
      <c r="T31" s="241" t="s">
        <v>490</v>
      </c>
      <c r="U31" s="241">
        <v>0</v>
      </c>
      <c r="V31" s="241" t="s">
        <v>490</v>
      </c>
      <c r="W31" s="241">
        <v>0</v>
      </c>
      <c r="X31" s="241" t="s">
        <v>490</v>
      </c>
      <c r="Y31" s="241">
        <v>0</v>
      </c>
      <c r="Z31" s="241" t="s">
        <v>490</v>
      </c>
      <c r="AA31" s="241">
        <v>0.15</v>
      </c>
      <c r="AB31" s="241">
        <v>0</v>
      </c>
    </row>
    <row r="32" spans="1:28" ht="31.5" x14ac:dyDescent="0.25">
      <c r="A32" s="239" t="s">
        <v>163</v>
      </c>
      <c r="B32" s="243" t="s">
        <v>162</v>
      </c>
      <c r="C32" s="255">
        <v>5.25</v>
      </c>
      <c r="D32" s="255">
        <v>0</v>
      </c>
      <c r="E32" s="241">
        <v>1.8</v>
      </c>
      <c r="F32" s="241">
        <v>0.91</v>
      </c>
      <c r="G32" s="255">
        <v>0.75</v>
      </c>
      <c r="H32" s="255">
        <v>4</v>
      </c>
      <c r="I32" s="255">
        <v>0.77500000000000002</v>
      </c>
      <c r="J32" s="241">
        <v>4</v>
      </c>
      <c r="K32" s="241">
        <v>1.8</v>
      </c>
      <c r="L32" s="241">
        <v>4</v>
      </c>
      <c r="M32" s="241">
        <v>1.79</v>
      </c>
      <c r="N32" s="241">
        <v>3</v>
      </c>
      <c r="O32" s="241">
        <v>0.9</v>
      </c>
      <c r="P32" s="241">
        <v>4</v>
      </c>
      <c r="Q32" s="241">
        <v>0.89500000000000002</v>
      </c>
      <c r="R32" s="241">
        <v>2</v>
      </c>
      <c r="S32" s="241">
        <v>0.9</v>
      </c>
      <c r="T32" s="241">
        <v>4</v>
      </c>
      <c r="U32" s="241">
        <v>0.89</v>
      </c>
      <c r="V32" s="241">
        <v>1</v>
      </c>
      <c r="W32" s="241">
        <v>0.9</v>
      </c>
      <c r="X32" s="241">
        <v>4</v>
      </c>
      <c r="Y32" s="241">
        <v>0</v>
      </c>
      <c r="Z32" s="241" t="s">
        <v>490</v>
      </c>
      <c r="AA32" s="241">
        <f>W32+S32+O32+K32+G32</f>
        <v>5.25</v>
      </c>
      <c r="AB32" s="241">
        <v>0</v>
      </c>
    </row>
    <row r="33" spans="1:28" x14ac:dyDescent="0.25">
      <c r="A33" s="239" t="s">
        <v>161</v>
      </c>
      <c r="B33" s="243" t="s">
        <v>160</v>
      </c>
      <c r="C33" s="241">
        <v>0</v>
      </c>
      <c r="D33" s="241">
        <v>0</v>
      </c>
      <c r="E33" s="241">
        <v>0</v>
      </c>
      <c r="F33" s="241">
        <v>0</v>
      </c>
      <c r="G33" s="241">
        <v>0</v>
      </c>
      <c r="H33" s="241" t="s">
        <v>490</v>
      </c>
      <c r="I33" s="241">
        <v>0</v>
      </c>
      <c r="J33" s="241" t="s">
        <v>490</v>
      </c>
      <c r="K33" s="241">
        <v>0</v>
      </c>
      <c r="L33" s="241" t="s">
        <v>490</v>
      </c>
      <c r="M33" s="241">
        <v>0</v>
      </c>
      <c r="N33" s="241" t="s">
        <v>490</v>
      </c>
      <c r="O33" s="241">
        <v>0</v>
      </c>
      <c r="P33" s="241" t="s">
        <v>490</v>
      </c>
      <c r="Q33" s="241">
        <v>0</v>
      </c>
      <c r="R33" s="241" t="s">
        <v>490</v>
      </c>
      <c r="S33" s="241">
        <v>0</v>
      </c>
      <c r="T33" s="241" t="s">
        <v>490</v>
      </c>
      <c r="U33" s="241">
        <v>0</v>
      </c>
      <c r="V33" s="241" t="s">
        <v>490</v>
      </c>
      <c r="W33" s="241">
        <v>0</v>
      </c>
      <c r="X33" s="241" t="s">
        <v>490</v>
      </c>
      <c r="Y33" s="241">
        <v>0</v>
      </c>
      <c r="Z33" s="241" t="s">
        <v>490</v>
      </c>
      <c r="AA33" s="241">
        <v>0</v>
      </c>
      <c r="AB33" s="241">
        <v>0</v>
      </c>
    </row>
    <row r="34" spans="1:28" x14ac:dyDescent="0.25">
      <c r="A34" s="239" t="s">
        <v>159</v>
      </c>
      <c r="B34" s="243" t="s">
        <v>158</v>
      </c>
      <c r="C34" s="241">
        <v>0</v>
      </c>
      <c r="D34" s="241">
        <v>0</v>
      </c>
      <c r="E34" s="241">
        <v>0</v>
      </c>
      <c r="F34" s="241">
        <v>0</v>
      </c>
      <c r="G34" s="241">
        <v>0</v>
      </c>
      <c r="H34" s="241" t="s">
        <v>490</v>
      </c>
      <c r="I34" s="241">
        <v>0</v>
      </c>
      <c r="J34" s="241" t="s">
        <v>490</v>
      </c>
      <c r="K34" s="241">
        <v>0</v>
      </c>
      <c r="L34" s="241" t="s">
        <v>490</v>
      </c>
      <c r="M34" s="241">
        <v>0</v>
      </c>
      <c r="N34" s="241" t="s">
        <v>490</v>
      </c>
      <c r="O34" s="241">
        <v>0</v>
      </c>
      <c r="P34" s="241" t="s">
        <v>490</v>
      </c>
      <c r="Q34" s="241">
        <v>0</v>
      </c>
      <c r="R34" s="241" t="s">
        <v>490</v>
      </c>
      <c r="S34" s="241">
        <v>0</v>
      </c>
      <c r="T34" s="241" t="s">
        <v>490</v>
      </c>
      <c r="U34" s="241">
        <v>0</v>
      </c>
      <c r="V34" s="241" t="s">
        <v>490</v>
      </c>
      <c r="W34" s="241">
        <v>0</v>
      </c>
      <c r="X34" s="241" t="s">
        <v>490</v>
      </c>
      <c r="Y34" s="241">
        <v>0</v>
      </c>
      <c r="Z34" s="241" t="s">
        <v>490</v>
      </c>
      <c r="AA34" s="241">
        <v>0</v>
      </c>
      <c r="AB34" s="241">
        <v>0</v>
      </c>
    </row>
    <row r="35" spans="1:28" ht="31.5" x14ac:dyDescent="0.25">
      <c r="A35" s="239" t="s">
        <v>60</v>
      </c>
      <c r="B35" s="240" t="s">
        <v>157</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row>
    <row r="36" spans="1:28" ht="31.5" x14ac:dyDescent="0.25">
      <c r="A36" s="242" t="s">
        <v>156</v>
      </c>
      <c r="B36" s="245" t="s">
        <v>155</v>
      </c>
      <c r="C36" s="241">
        <v>0</v>
      </c>
      <c r="D36" s="241">
        <v>0</v>
      </c>
      <c r="E36" s="241">
        <v>0</v>
      </c>
      <c r="F36" s="241">
        <v>0</v>
      </c>
      <c r="G36" s="241">
        <v>0</v>
      </c>
      <c r="H36" s="241" t="s">
        <v>490</v>
      </c>
      <c r="I36" s="241">
        <v>0</v>
      </c>
      <c r="J36" s="241" t="s">
        <v>490</v>
      </c>
      <c r="K36" s="241">
        <v>0</v>
      </c>
      <c r="L36" s="241" t="s">
        <v>490</v>
      </c>
      <c r="M36" s="241">
        <v>0</v>
      </c>
      <c r="N36" s="241" t="s">
        <v>490</v>
      </c>
      <c r="O36" s="241">
        <v>0</v>
      </c>
      <c r="P36" s="241" t="s">
        <v>490</v>
      </c>
      <c r="Q36" s="241">
        <v>0</v>
      </c>
      <c r="R36" s="241" t="s">
        <v>490</v>
      </c>
      <c r="S36" s="241">
        <v>0</v>
      </c>
      <c r="T36" s="241" t="s">
        <v>490</v>
      </c>
      <c r="U36" s="241">
        <v>0</v>
      </c>
      <c r="V36" s="241" t="s">
        <v>490</v>
      </c>
      <c r="W36" s="241">
        <v>0</v>
      </c>
      <c r="X36" s="241" t="s">
        <v>490</v>
      </c>
      <c r="Y36" s="241">
        <v>0</v>
      </c>
      <c r="Z36" s="241" t="s">
        <v>490</v>
      </c>
      <c r="AA36" s="241">
        <v>0</v>
      </c>
      <c r="AB36" s="241">
        <v>0</v>
      </c>
    </row>
    <row r="37" spans="1:28" x14ac:dyDescent="0.25">
      <c r="A37" s="242" t="s">
        <v>154</v>
      </c>
      <c r="B37" s="245" t="s">
        <v>144</v>
      </c>
      <c r="C37" s="241">
        <v>0</v>
      </c>
      <c r="D37" s="241">
        <v>0</v>
      </c>
      <c r="E37" s="241">
        <v>0</v>
      </c>
      <c r="F37" s="241">
        <v>0</v>
      </c>
      <c r="G37" s="241">
        <v>0</v>
      </c>
      <c r="H37" s="241" t="s">
        <v>490</v>
      </c>
      <c r="I37" s="241">
        <v>0</v>
      </c>
      <c r="J37" s="241" t="s">
        <v>490</v>
      </c>
      <c r="K37" s="241">
        <v>0</v>
      </c>
      <c r="L37" s="241" t="s">
        <v>490</v>
      </c>
      <c r="M37" s="241">
        <v>0</v>
      </c>
      <c r="N37" s="241" t="s">
        <v>490</v>
      </c>
      <c r="O37" s="241">
        <v>0</v>
      </c>
      <c r="P37" s="241" t="s">
        <v>490</v>
      </c>
      <c r="Q37" s="241">
        <v>0</v>
      </c>
      <c r="R37" s="241" t="s">
        <v>490</v>
      </c>
      <c r="S37" s="241">
        <v>0</v>
      </c>
      <c r="T37" s="241" t="s">
        <v>490</v>
      </c>
      <c r="U37" s="241">
        <v>0</v>
      </c>
      <c r="V37" s="241" t="s">
        <v>490</v>
      </c>
      <c r="W37" s="241">
        <v>0</v>
      </c>
      <c r="X37" s="241" t="s">
        <v>490</v>
      </c>
      <c r="Y37" s="241">
        <v>0</v>
      </c>
      <c r="Z37" s="241" t="s">
        <v>490</v>
      </c>
      <c r="AA37" s="241">
        <v>0</v>
      </c>
      <c r="AB37" s="241">
        <v>0</v>
      </c>
    </row>
    <row r="38" spans="1:28" x14ac:dyDescent="0.25">
      <c r="A38" s="242" t="s">
        <v>153</v>
      </c>
      <c r="B38" s="245" t="s">
        <v>142</v>
      </c>
      <c r="C38" s="241">
        <v>0</v>
      </c>
      <c r="D38" s="241">
        <v>0</v>
      </c>
      <c r="E38" s="241">
        <v>0</v>
      </c>
      <c r="F38" s="241">
        <v>0</v>
      </c>
      <c r="G38" s="241">
        <v>0</v>
      </c>
      <c r="H38" s="241" t="s">
        <v>490</v>
      </c>
      <c r="I38" s="241">
        <v>0</v>
      </c>
      <c r="J38" s="241" t="s">
        <v>490</v>
      </c>
      <c r="K38" s="241">
        <v>0</v>
      </c>
      <c r="L38" s="241" t="s">
        <v>490</v>
      </c>
      <c r="M38" s="241">
        <v>0</v>
      </c>
      <c r="N38" s="241" t="s">
        <v>490</v>
      </c>
      <c r="O38" s="241">
        <v>0</v>
      </c>
      <c r="P38" s="241" t="s">
        <v>490</v>
      </c>
      <c r="Q38" s="241">
        <v>0</v>
      </c>
      <c r="R38" s="241" t="s">
        <v>490</v>
      </c>
      <c r="S38" s="241">
        <v>0</v>
      </c>
      <c r="T38" s="241" t="s">
        <v>490</v>
      </c>
      <c r="U38" s="241">
        <v>0</v>
      </c>
      <c r="V38" s="241" t="s">
        <v>490</v>
      </c>
      <c r="W38" s="241">
        <v>0</v>
      </c>
      <c r="X38" s="241" t="s">
        <v>490</v>
      </c>
      <c r="Y38" s="241">
        <v>0</v>
      </c>
      <c r="Z38" s="241" t="s">
        <v>490</v>
      </c>
      <c r="AA38" s="241">
        <v>0</v>
      </c>
      <c r="AB38" s="241">
        <v>0</v>
      </c>
    </row>
    <row r="39" spans="1:28" ht="31.5" x14ac:dyDescent="0.25">
      <c r="A39" s="242" t="s">
        <v>152</v>
      </c>
      <c r="B39" s="243" t="s">
        <v>140</v>
      </c>
      <c r="C39" s="241">
        <v>0</v>
      </c>
      <c r="D39" s="241">
        <v>0</v>
      </c>
      <c r="E39" s="241">
        <v>0</v>
      </c>
      <c r="F39" s="241">
        <v>0</v>
      </c>
      <c r="G39" s="241">
        <v>0</v>
      </c>
      <c r="H39" s="241" t="s">
        <v>490</v>
      </c>
      <c r="I39" s="241">
        <v>0</v>
      </c>
      <c r="J39" s="241" t="s">
        <v>490</v>
      </c>
      <c r="K39" s="241">
        <v>0</v>
      </c>
      <c r="L39" s="241" t="s">
        <v>490</v>
      </c>
      <c r="M39" s="241">
        <v>0</v>
      </c>
      <c r="N39" s="241" t="s">
        <v>490</v>
      </c>
      <c r="O39" s="241">
        <v>0</v>
      </c>
      <c r="P39" s="241" t="s">
        <v>490</v>
      </c>
      <c r="Q39" s="241">
        <v>0</v>
      </c>
      <c r="R39" s="241" t="s">
        <v>490</v>
      </c>
      <c r="S39" s="241">
        <v>0</v>
      </c>
      <c r="T39" s="241" t="s">
        <v>490</v>
      </c>
      <c r="U39" s="241">
        <v>0</v>
      </c>
      <c r="V39" s="241" t="s">
        <v>490</v>
      </c>
      <c r="W39" s="241">
        <v>0</v>
      </c>
      <c r="X39" s="241" t="s">
        <v>490</v>
      </c>
      <c r="Y39" s="241">
        <v>0</v>
      </c>
      <c r="Z39" s="241" t="s">
        <v>490</v>
      </c>
      <c r="AA39" s="241">
        <v>0</v>
      </c>
      <c r="AB39" s="241">
        <v>0</v>
      </c>
    </row>
    <row r="40" spans="1:28" ht="31.5" x14ac:dyDescent="0.25">
      <c r="A40" s="242" t="s">
        <v>151</v>
      </c>
      <c r="B40" s="243" t="s">
        <v>138</v>
      </c>
      <c r="C40" s="241">
        <v>0</v>
      </c>
      <c r="D40" s="241">
        <v>0</v>
      </c>
      <c r="E40" s="241">
        <v>0</v>
      </c>
      <c r="F40" s="241">
        <v>0</v>
      </c>
      <c r="G40" s="241">
        <v>0</v>
      </c>
      <c r="H40" s="241" t="s">
        <v>490</v>
      </c>
      <c r="I40" s="241">
        <v>0</v>
      </c>
      <c r="J40" s="241" t="s">
        <v>490</v>
      </c>
      <c r="K40" s="241">
        <v>0</v>
      </c>
      <c r="L40" s="241" t="s">
        <v>490</v>
      </c>
      <c r="M40" s="241">
        <v>0</v>
      </c>
      <c r="N40" s="241" t="s">
        <v>490</v>
      </c>
      <c r="O40" s="241">
        <v>0</v>
      </c>
      <c r="P40" s="241" t="s">
        <v>490</v>
      </c>
      <c r="Q40" s="241">
        <v>0</v>
      </c>
      <c r="R40" s="241" t="s">
        <v>490</v>
      </c>
      <c r="S40" s="241">
        <v>0</v>
      </c>
      <c r="T40" s="241" t="s">
        <v>490</v>
      </c>
      <c r="U40" s="241">
        <v>0</v>
      </c>
      <c r="V40" s="241" t="s">
        <v>490</v>
      </c>
      <c r="W40" s="241">
        <v>0</v>
      </c>
      <c r="X40" s="241" t="s">
        <v>490</v>
      </c>
      <c r="Y40" s="241">
        <v>0</v>
      </c>
      <c r="Z40" s="241" t="s">
        <v>490</v>
      </c>
      <c r="AA40" s="241">
        <v>0</v>
      </c>
      <c r="AB40" s="241">
        <v>0</v>
      </c>
    </row>
    <row r="41" spans="1:28" x14ac:dyDescent="0.25">
      <c r="A41" s="242" t="s">
        <v>150</v>
      </c>
      <c r="B41" s="243" t="s">
        <v>136</v>
      </c>
      <c r="C41" s="241">
        <v>0</v>
      </c>
      <c r="D41" s="241">
        <v>0</v>
      </c>
      <c r="E41" s="241">
        <v>0</v>
      </c>
      <c r="F41" s="241">
        <v>0</v>
      </c>
      <c r="G41" s="241">
        <v>0</v>
      </c>
      <c r="H41" s="241" t="s">
        <v>490</v>
      </c>
      <c r="I41" s="241">
        <v>0</v>
      </c>
      <c r="J41" s="241" t="s">
        <v>490</v>
      </c>
      <c r="K41" s="241">
        <v>0</v>
      </c>
      <c r="L41" s="241" t="s">
        <v>490</v>
      </c>
      <c r="M41" s="241">
        <v>0</v>
      </c>
      <c r="N41" s="241" t="s">
        <v>490</v>
      </c>
      <c r="O41" s="241">
        <v>0</v>
      </c>
      <c r="P41" s="241" t="s">
        <v>490</v>
      </c>
      <c r="Q41" s="241">
        <v>0</v>
      </c>
      <c r="R41" s="241" t="s">
        <v>490</v>
      </c>
      <c r="S41" s="241">
        <v>0</v>
      </c>
      <c r="T41" s="241" t="s">
        <v>490</v>
      </c>
      <c r="U41" s="241">
        <v>0</v>
      </c>
      <c r="V41" s="241" t="s">
        <v>490</v>
      </c>
      <c r="W41" s="241">
        <v>0</v>
      </c>
      <c r="X41" s="241" t="s">
        <v>490</v>
      </c>
      <c r="Y41" s="241">
        <v>0</v>
      </c>
      <c r="Z41" s="241" t="s">
        <v>490</v>
      </c>
      <c r="AA41" s="241">
        <v>0</v>
      </c>
      <c r="AB41" s="241">
        <v>0</v>
      </c>
    </row>
    <row r="42" spans="1:28" x14ac:dyDescent="0.25">
      <c r="A42" s="242" t="s">
        <v>149</v>
      </c>
      <c r="B42" s="245" t="s">
        <v>527</v>
      </c>
      <c r="C42" s="241">
        <v>6</v>
      </c>
      <c r="D42" s="241">
        <v>0</v>
      </c>
      <c r="E42" s="241">
        <v>2</v>
      </c>
      <c r="F42" s="241">
        <v>1</v>
      </c>
      <c r="G42" s="241">
        <v>1</v>
      </c>
      <c r="H42" s="241">
        <v>4</v>
      </c>
      <c r="I42" s="241">
        <v>1</v>
      </c>
      <c r="J42" s="241">
        <v>4</v>
      </c>
      <c r="K42" s="241">
        <v>2</v>
      </c>
      <c r="L42" s="241">
        <v>4</v>
      </c>
      <c r="M42" s="241">
        <v>2</v>
      </c>
      <c r="N42" s="241">
        <v>3</v>
      </c>
      <c r="O42" s="241">
        <v>1</v>
      </c>
      <c r="P42" s="241">
        <v>4</v>
      </c>
      <c r="Q42" s="241">
        <v>1</v>
      </c>
      <c r="R42" s="241">
        <v>2</v>
      </c>
      <c r="S42" s="241">
        <v>1</v>
      </c>
      <c r="T42" s="241">
        <v>4</v>
      </c>
      <c r="U42" s="241">
        <v>1</v>
      </c>
      <c r="V42" s="241">
        <v>1</v>
      </c>
      <c r="W42" s="241">
        <v>1</v>
      </c>
      <c r="X42" s="241">
        <v>4</v>
      </c>
      <c r="Y42" s="241">
        <v>0</v>
      </c>
      <c r="Z42" s="241" t="s">
        <v>490</v>
      </c>
      <c r="AA42" s="241">
        <v>6</v>
      </c>
      <c r="AB42" s="241">
        <v>0</v>
      </c>
    </row>
    <row r="43" spans="1:28" x14ac:dyDescent="0.25">
      <c r="A43" s="239" t="s">
        <v>59</v>
      </c>
      <c r="B43" s="240" t="s">
        <v>148</v>
      </c>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1"/>
    </row>
    <row r="44" spans="1:28" x14ac:dyDescent="0.25">
      <c r="A44" s="242" t="s">
        <v>147</v>
      </c>
      <c r="B44" s="243" t="s">
        <v>146</v>
      </c>
      <c r="C44" s="241">
        <v>0</v>
      </c>
      <c r="D44" s="241">
        <v>0</v>
      </c>
      <c r="E44" s="241">
        <v>0</v>
      </c>
      <c r="F44" s="241">
        <v>0</v>
      </c>
      <c r="G44" s="241">
        <v>0</v>
      </c>
      <c r="H44" s="241" t="s">
        <v>490</v>
      </c>
      <c r="I44" s="241">
        <v>0</v>
      </c>
      <c r="J44" s="241" t="s">
        <v>490</v>
      </c>
      <c r="K44" s="241">
        <v>0</v>
      </c>
      <c r="L44" s="241" t="s">
        <v>490</v>
      </c>
      <c r="M44" s="241">
        <v>0</v>
      </c>
      <c r="N44" s="241" t="s">
        <v>490</v>
      </c>
      <c r="O44" s="241">
        <v>0</v>
      </c>
      <c r="P44" s="241" t="s">
        <v>490</v>
      </c>
      <c r="Q44" s="241">
        <v>0</v>
      </c>
      <c r="R44" s="241" t="s">
        <v>490</v>
      </c>
      <c r="S44" s="241">
        <v>0</v>
      </c>
      <c r="T44" s="241" t="s">
        <v>490</v>
      </c>
      <c r="U44" s="241">
        <v>0</v>
      </c>
      <c r="V44" s="241" t="s">
        <v>490</v>
      </c>
      <c r="W44" s="241">
        <v>0</v>
      </c>
      <c r="X44" s="241" t="s">
        <v>490</v>
      </c>
      <c r="Y44" s="241">
        <v>0</v>
      </c>
      <c r="Z44" s="241" t="s">
        <v>490</v>
      </c>
      <c r="AA44" s="241">
        <v>0</v>
      </c>
      <c r="AB44" s="241">
        <v>0</v>
      </c>
    </row>
    <row r="45" spans="1:28" x14ac:dyDescent="0.25">
      <c r="A45" s="242" t="s">
        <v>145</v>
      </c>
      <c r="B45" s="243" t="s">
        <v>144</v>
      </c>
      <c r="C45" s="241">
        <v>0</v>
      </c>
      <c r="D45" s="241">
        <v>0</v>
      </c>
      <c r="E45" s="241">
        <v>0</v>
      </c>
      <c r="F45" s="241">
        <v>0</v>
      </c>
      <c r="G45" s="241">
        <v>0</v>
      </c>
      <c r="H45" s="241" t="s">
        <v>490</v>
      </c>
      <c r="I45" s="241">
        <v>0</v>
      </c>
      <c r="J45" s="241" t="s">
        <v>490</v>
      </c>
      <c r="K45" s="241">
        <v>0</v>
      </c>
      <c r="L45" s="241" t="s">
        <v>490</v>
      </c>
      <c r="M45" s="241">
        <v>0</v>
      </c>
      <c r="N45" s="241" t="s">
        <v>490</v>
      </c>
      <c r="O45" s="241">
        <v>0</v>
      </c>
      <c r="P45" s="241" t="s">
        <v>490</v>
      </c>
      <c r="Q45" s="241">
        <v>0</v>
      </c>
      <c r="R45" s="241" t="s">
        <v>490</v>
      </c>
      <c r="S45" s="241">
        <v>0</v>
      </c>
      <c r="T45" s="241" t="s">
        <v>490</v>
      </c>
      <c r="U45" s="241">
        <v>0</v>
      </c>
      <c r="V45" s="241" t="s">
        <v>490</v>
      </c>
      <c r="W45" s="241">
        <v>0</v>
      </c>
      <c r="X45" s="241" t="s">
        <v>490</v>
      </c>
      <c r="Y45" s="241">
        <v>0</v>
      </c>
      <c r="Z45" s="241" t="s">
        <v>490</v>
      </c>
      <c r="AA45" s="241">
        <v>0</v>
      </c>
      <c r="AB45" s="241">
        <v>0</v>
      </c>
    </row>
    <row r="46" spans="1:28" x14ac:dyDescent="0.25">
      <c r="A46" s="242" t="s">
        <v>143</v>
      </c>
      <c r="B46" s="243" t="s">
        <v>142</v>
      </c>
      <c r="C46" s="241">
        <v>0</v>
      </c>
      <c r="D46" s="241">
        <v>0</v>
      </c>
      <c r="E46" s="241">
        <v>0</v>
      </c>
      <c r="F46" s="241">
        <v>0</v>
      </c>
      <c r="G46" s="241">
        <v>0</v>
      </c>
      <c r="H46" s="241" t="s">
        <v>490</v>
      </c>
      <c r="I46" s="241">
        <v>0</v>
      </c>
      <c r="J46" s="241" t="s">
        <v>490</v>
      </c>
      <c r="K46" s="241">
        <v>0</v>
      </c>
      <c r="L46" s="241" t="s">
        <v>490</v>
      </c>
      <c r="M46" s="241">
        <v>0</v>
      </c>
      <c r="N46" s="241" t="s">
        <v>490</v>
      </c>
      <c r="O46" s="241">
        <v>0</v>
      </c>
      <c r="P46" s="241" t="s">
        <v>490</v>
      </c>
      <c r="Q46" s="241">
        <v>0</v>
      </c>
      <c r="R46" s="241" t="s">
        <v>490</v>
      </c>
      <c r="S46" s="241">
        <v>0</v>
      </c>
      <c r="T46" s="241" t="s">
        <v>490</v>
      </c>
      <c r="U46" s="241">
        <v>0</v>
      </c>
      <c r="V46" s="241" t="s">
        <v>490</v>
      </c>
      <c r="W46" s="241">
        <v>0</v>
      </c>
      <c r="X46" s="241" t="s">
        <v>490</v>
      </c>
      <c r="Y46" s="241">
        <v>0</v>
      </c>
      <c r="Z46" s="241" t="s">
        <v>490</v>
      </c>
      <c r="AA46" s="241">
        <v>0</v>
      </c>
      <c r="AB46" s="241">
        <v>0</v>
      </c>
    </row>
    <row r="47" spans="1:28" ht="31.5" x14ac:dyDescent="0.25">
      <c r="A47" s="242" t="s">
        <v>141</v>
      </c>
      <c r="B47" s="243" t="s">
        <v>140</v>
      </c>
      <c r="C47" s="241">
        <v>0</v>
      </c>
      <c r="D47" s="241">
        <v>0</v>
      </c>
      <c r="E47" s="241">
        <v>0</v>
      </c>
      <c r="F47" s="241">
        <v>0</v>
      </c>
      <c r="G47" s="241">
        <v>0</v>
      </c>
      <c r="H47" s="241" t="s">
        <v>490</v>
      </c>
      <c r="I47" s="241">
        <v>0</v>
      </c>
      <c r="J47" s="241" t="s">
        <v>490</v>
      </c>
      <c r="K47" s="241">
        <v>0</v>
      </c>
      <c r="L47" s="241" t="s">
        <v>490</v>
      </c>
      <c r="M47" s="241">
        <v>0</v>
      </c>
      <c r="N47" s="241" t="s">
        <v>490</v>
      </c>
      <c r="O47" s="241">
        <v>0</v>
      </c>
      <c r="P47" s="241" t="s">
        <v>490</v>
      </c>
      <c r="Q47" s="241">
        <v>0</v>
      </c>
      <c r="R47" s="241" t="s">
        <v>490</v>
      </c>
      <c r="S47" s="241">
        <v>0</v>
      </c>
      <c r="T47" s="241" t="s">
        <v>490</v>
      </c>
      <c r="U47" s="241">
        <v>0</v>
      </c>
      <c r="V47" s="241" t="s">
        <v>490</v>
      </c>
      <c r="W47" s="241">
        <v>0</v>
      </c>
      <c r="X47" s="241" t="s">
        <v>490</v>
      </c>
      <c r="Y47" s="241">
        <v>0</v>
      </c>
      <c r="Z47" s="241" t="s">
        <v>490</v>
      </c>
      <c r="AA47" s="241">
        <v>0</v>
      </c>
      <c r="AB47" s="241">
        <v>0</v>
      </c>
    </row>
    <row r="48" spans="1:28" ht="31.5" x14ac:dyDescent="0.25">
      <c r="A48" s="242" t="s">
        <v>139</v>
      </c>
      <c r="B48" s="243" t="s">
        <v>138</v>
      </c>
      <c r="C48" s="241">
        <v>0</v>
      </c>
      <c r="D48" s="241">
        <v>0</v>
      </c>
      <c r="E48" s="241">
        <v>0</v>
      </c>
      <c r="F48" s="241">
        <v>0</v>
      </c>
      <c r="G48" s="241">
        <v>0</v>
      </c>
      <c r="H48" s="241" t="s">
        <v>490</v>
      </c>
      <c r="I48" s="241">
        <v>0</v>
      </c>
      <c r="J48" s="241" t="s">
        <v>490</v>
      </c>
      <c r="K48" s="241">
        <v>0</v>
      </c>
      <c r="L48" s="241" t="s">
        <v>490</v>
      </c>
      <c r="M48" s="241">
        <v>0</v>
      </c>
      <c r="N48" s="241" t="s">
        <v>490</v>
      </c>
      <c r="O48" s="241">
        <v>0</v>
      </c>
      <c r="P48" s="241" t="s">
        <v>490</v>
      </c>
      <c r="Q48" s="241">
        <v>0</v>
      </c>
      <c r="R48" s="241" t="s">
        <v>490</v>
      </c>
      <c r="S48" s="241">
        <v>0</v>
      </c>
      <c r="T48" s="241" t="s">
        <v>490</v>
      </c>
      <c r="U48" s="241">
        <v>0</v>
      </c>
      <c r="V48" s="241" t="s">
        <v>490</v>
      </c>
      <c r="W48" s="241">
        <v>0</v>
      </c>
      <c r="X48" s="241" t="s">
        <v>490</v>
      </c>
      <c r="Y48" s="241">
        <v>0</v>
      </c>
      <c r="Z48" s="241" t="s">
        <v>490</v>
      </c>
      <c r="AA48" s="241">
        <v>0</v>
      </c>
      <c r="AB48" s="241">
        <v>0</v>
      </c>
    </row>
    <row r="49" spans="1:28" x14ac:dyDescent="0.25">
      <c r="A49" s="242" t="s">
        <v>137</v>
      </c>
      <c r="B49" s="243" t="s">
        <v>136</v>
      </c>
      <c r="C49" s="241">
        <v>0</v>
      </c>
      <c r="D49" s="241">
        <v>0</v>
      </c>
      <c r="E49" s="241">
        <v>0</v>
      </c>
      <c r="F49" s="241">
        <v>0</v>
      </c>
      <c r="G49" s="241">
        <v>0</v>
      </c>
      <c r="H49" s="241" t="s">
        <v>490</v>
      </c>
      <c r="I49" s="241">
        <v>0</v>
      </c>
      <c r="J49" s="241" t="s">
        <v>490</v>
      </c>
      <c r="K49" s="241">
        <v>0</v>
      </c>
      <c r="L49" s="241" t="s">
        <v>490</v>
      </c>
      <c r="M49" s="241">
        <v>0</v>
      </c>
      <c r="N49" s="241" t="s">
        <v>490</v>
      </c>
      <c r="O49" s="241">
        <v>0</v>
      </c>
      <c r="P49" s="241" t="s">
        <v>490</v>
      </c>
      <c r="Q49" s="241">
        <v>0</v>
      </c>
      <c r="R49" s="241" t="s">
        <v>490</v>
      </c>
      <c r="S49" s="241">
        <v>0</v>
      </c>
      <c r="T49" s="241" t="s">
        <v>490</v>
      </c>
      <c r="U49" s="241">
        <v>0</v>
      </c>
      <c r="V49" s="241" t="s">
        <v>490</v>
      </c>
      <c r="W49" s="241">
        <v>0</v>
      </c>
      <c r="X49" s="241" t="s">
        <v>490</v>
      </c>
      <c r="Y49" s="241">
        <v>0</v>
      </c>
      <c r="Z49" s="241" t="s">
        <v>490</v>
      </c>
      <c r="AA49" s="241">
        <v>0</v>
      </c>
      <c r="AB49" s="241">
        <v>0</v>
      </c>
    </row>
    <row r="50" spans="1:28" x14ac:dyDescent="0.25">
      <c r="A50" s="242" t="s">
        <v>135</v>
      </c>
      <c r="B50" s="245" t="s">
        <v>527</v>
      </c>
      <c r="C50" s="241">
        <v>6</v>
      </c>
      <c r="D50" s="241">
        <v>0</v>
      </c>
      <c r="E50" s="241">
        <v>2</v>
      </c>
      <c r="F50" s="241">
        <v>1</v>
      </c>
      <c r="G50" s="241">
        <v>1</v>
      </c>
      <c r="H50" s="241">
        <v>4</v>
      </c>
      <c r="I50" s="241">
        <v>1</v>
      </c>
      <c r="J50" s="241">
        <v>4</v>
      </c>
      <c r="K50" s="241">
        <v>2</v>
      </c>
      <c r="L50" s="241">
        <v>4</v>
      </c>
      <c r="M50" s="241">
        <v>2</v>
      </c>
      <c r="N50" s="241">
        <v>3</v>
      </c>
      <c r="O50" s="241">
        <v>1</v>
      </c>
      <c r="P50" s="241">
        <v>4</v>
      </c>
      <c r="Q50" s="241">
        <v>1</v>
      </c>
      <c r="R50" s="241">
        <v>2</v>
      </c>
      <c r="S50" s="241">
        <v>1</v>
      </c>
      <c r="T50" s="241">
        <v>4</v>
      </c>
      <c r="U50" s="241">
        <v>1</v>
      </c>
      <c r="V50" s="241">
        <v>1</v>
      </c>
      <c r="W50" s="241">
        <v>1</v>
      </c>
      <c r="X50" s="241">
        <v>4</v>
      </c>
      <c r="Y50" s="241">
        <v>0</v>
      </c>
      <c r="Z50" s="241" t="s">
        <v>490</v>
      </c>
      <c r="AA50" s="241">
        <v>6</v>
      </c>
      <c r="AB50" s="241">
        <v>0</v>
      </c>
    </row>
    <row r="51" spans="1:28" ht="35.25" customHeight="1" x14ac:dyDescent="0.25">
      <c r="A51" s="239" t="s">
        <v>57</v>
      </c>
      <c r="B51" s="240" t="s">
        <v>134</v>
      </c>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row>
    <row r="52" spans="1:28" ht="27" customHeight="1" x14ac:dyDescent="0.25">
      <c r="A52" s="242" t="s">
        <v>133</v>
      </c>
      <c r="B52" s="243" t="s">
        <v>132</v>
      </c>
      <c r="C52" s="255">
        <v>5.25</v>
      </c>
      <c r="D52" s="255">
        <v>0</v>
      </c>
      <c r="E52" s="241">
        <v>1.8</v>
      </c>
      <c r="F52" s="241">
        <v>0.91</v>
      </c>
      <c r="G52" s="255">
        <v>0.75</v>
      </c>
      <c r="H52" s="255">
        <v>4</v>
      </c>
      <c r="I52" s="255">
        <v>0.77500000000000002</v>
      </c>
      <c r="J52" s="241">
        <v>4</v>
      </c>
      <c r="K52" s="241">
        <v>1.8</v>
      </c>
      <c r="L52" s="241">
        <v>4</v>
      </c>
      <c r="M52" s="241">
        <v>1.79</v>
      </c>
      <c r="N52" s="241">
        <v>3</v>
      </c>
      <c r="O52" s="241">
        <v>0.9</v>
      </c>
      <c r="P52" s="241">
        <v>4</v>
      </c>
      <c r="Q52" s="241">
        <v>0.89500000000000002</v>
      </c>
      <c r="R52" s="241">
        <v>2</v>
      </c>
      <c r="S52" s="241">
        <v>0.9</v>
      </c>
      <c r="T52" s="241">
        <v>4</v>
      </c>
      <c r="U52" s="241">
        <v>0.89</v>
      </c>
      <c r="V52" s="241">
        <v>1</v>
      </c>
      <c r="W52" s="241">
        <v>0.9</v>
      </c>
      <c r="X52" s="241">
        <v>4</v>
      </c>
      <c r="Y52" s="241">
        <v>0</v>
      </c>
      <c r="Z52" s="241" t="s">
        <v>490</v>
      </c>
      <c r="AA52" s="241">
        <f>W52+S52+O52+K52+G52</f>
        <v>5.25</v>
      </c>
      <c r="AB52" s="241">
        <v>0</v>
      </c>
    </row>
    <row r="53" spans="1:28" ht="27" customHeight="1" x14ac:dyDescent="0.25">
      <c r="A53" s="242" t="s">
        <v>131</v>
      </c>
      <c r="B53" s="243" t="s">
        <v>125</v>
      </c>
      <c r="C53" s="241">
        <v>0</v>
      </c>
      <c r="D53" s="241">
        <v>0</v>
      </c>
      <c r="E53" s="241">
        <v>0</v>
      </c>
      <c r="F53" s="241">
        <v>0</v>
      </c>
      <c r="G53" s="241">
        <v>0</v>
      </c>
      <c r="H53" s="241" t="s">
        <v>490</v>
      </c>
      <c r="I53" s="241">
        <v>0</v>
      </c>
      <c r="J53" s="241" t="s">
        <v>490</v>
      </c>
      <c r="K53" s="241">
        <v>0</v>
      </c>
      <c r="L53" s="241" t="s">
        <v>490</v>
      </c>
      <c r="M53" s="241">
        <v>0</v>
      </c>
      <c r="N53" s="241" t="s">
        <v>490</v>
      </c>
      <c r="O53" s="241">
        <v>0</v>
      </c>
      <c r="P53" s="241" t="s">
        <v>490</v>
      </c>
      <c r="Q53" s="241">
        <v>0</v>
      </c>
      <c r="R53" s="241" t="s">
        <v>490</v>
      </c>
      <c r="S53" s="241">
        <v>0</v>
      </c>
      <c r="T53" s="241" t="s">
        <v>490</v>
      </c>
      <c r="U53" s="241">
        <v>0</v>
      </c>
      <c r="V53" s="241" t="s">
        <v>490</v>
      </c>
      <c r="W53" s="241">
        <v>0</v>
      </c>
      <c r="X53" s="241" t="s">
        <v>490</v>
      </c>
      <c r="Y53" s="241">
        <v>0</v>
      </c>
      <c r="Z53" s="241" t="s">
        <v>490</v>
      </c>
      <c r="AA53" s="241">
        <v>0</v>
      </c>
      <c r="AB53" s="241">
        <v>0</v>
      </c>
    </row>
    <row r="54" spans="1:28" ht="27" customHeight="1" x14ac:dyDescent="0.25">
      <c r="A54" s="242" t="s">
        <v>130</v>
      </c>
      <c r="B54" s="245" t="s">
        <v>124</v>
      </c>
      <c r="C54" s="241">
        <v>0</v>
      </c>
      <c r="D54" s="241">
        <v>0</v>
      </c>
      <c r="E54" s="241">
        <v>0</v>
      </c>
      <c r="F54" s="241">
        <v>0</v>
      </c>
      <c r="G54" s="241">
        <v>0</v>
      </c>
      <c r="H54" s="241" t="s">
        <v>490</v>
      </c>
      <c r="I54" s="241">
        <v>0</v>
      </c>
      <c r="J54" s="241" t="s">
        <v>490</v>
      </c>
      <c r="K54" s="241">
        <v>0</v>
      </c>
      <c r="L54" s="241" t="s">
        <v>490</v>
      </c>
      <c r="M54" s="241">
        <v>0</v>
      </c>
      <c r="N54" s="241" t="s">
        <v>490</v>
      </c>
      <c r="O54" s="241">
        <v>0</v>
      </c>
      <c r="P54" s="241" t="s">
        <v>490</v>
      </c>
      <c r="Q54" s="241">
        <v>0</v>
      </c>
      <c r="R54" s="241" t="s">
        <v>490</v>
      </c>
      <c r="S54" s="241">
        <v>0</v>
      </c>
      <c r="T54" s="241" t="s">
        <v>490</v>
      </c>
      <c r="U54" s="241">
        <v>0</v>
      </c>
      <c r="V54" s="241" t="s">
        <v>490</v>
      </c>
      <c r="W54" s="241">
        <v>0</v>
      </c>
      <c r="X54" s="241" t="s">
        <v>490</v>
      </c>
      <c r="Y54" s="241">
        <v>0</v>
      </c>
      <c r="Z54" s="241" t="s">
        <v>490</v>
      </c>
      <c r="AA54" s="241">
        <v>0</v>
      </c>
      <c r="AB54" s="241">
        <v>0</v>
      </c>
    </row>
    <row r="55" spans="1:28" ht="27" customHeight="1" x14ac:dyDescent="0.25">
      <c r="A55" s="242" t="s">
        <v>129</v>
      </c>
      <c r="B55" s="245" t="s">
        <v>123</v>
      </c>
      <c r="C55" s="241">
        <v>0</v>
      </c>
      <c r="D55" s="241">
        <v>0</v>
      </c>
      <c r="E55" s="241">
        <v>0</v>
      </c>
      <c r="F55" s="241">
        <v>0</v>
      </c>
      <c r="G55" s="241">
        <v>0</v>
      </c>
      <c r="H55" s="241" t="s">
        <v>490</v>
      </c>
      <c r="I55" s="241">
        <v>0</v>
      </c>
      <c r="J55" s="241" t="s">
        <v>490</v>
      </c>
      <c r="K55" s="241">
        <v>0</v>
      </c>
      <c r="L55" s="241" t="s">
        <v>490</v>
      </c>
      <c r="M55" s="241">
        <v>0</v>
      </c>
      <c r="N55" s="241" t="s">
        <v>490</v>
      </c>
      <c r="O55" s="241">
        <v>0</v>
      </c>
      <c r="P55" s="241" t="s">
        <v>490</v>
      </c>
      <c r="Q55" s="241">
        <v>0</v>
      </c>
      <c r="R55" s="241" t="s">
        <v>490</v>
      </c>
      <c r="S55" s="241">
        <v>0</v>
      </c>
      <c r="T55" s="241" t="s">
        <v>490</v>
      </c>
      <c r="U55" s="241">
        <v>0</v>
      </c>
      <c r="V55" s="241" t="s">
        <v>490</v>
      </c>
      <c r="W55" s="241">
        <v>0</v>
      </c>
      <c r="X55" s="241" t="s">
        <v>490</v>
      </c>
      <c r="Y55" s="241">
        <v>0</v>
      </c>
      <c r="Z55" s="241" t="s">
        <v>490</v>
      </c>
      <c r="AA55" s="241">
        <v>0</v>
      </c>
      <c r="AB55" s="241">
        <v>0</v>
      </c>
    </row>
    <row r="56" spans="1:28" ht="27" customHeight="1" x14ac:dyDescent="0.25">
      <c r="A56" s="242" t="s">
        <v>128</v>
      </c>
      <c r="B56" s="245" t="s">
        <v>122</v>
      </c>
      <c r="C56" s="241">
        <v>0</v>
      </c>
      <c r="D56" s="241">
        <v>0</v>
      </c>
      <c r="E56" s="241">
        <v>0</v>
      </c>
      <c r="F56" s="241">
        <v>0</v>
      </c>
      <c r="G56" s="241">
        <v>0</v>
      </c>
      <c r="H56" s="241" t="s">
        <v>490</v>
      </c>
      <c r="I56" s="241">
        <v>0</v>
      </c>
      <c r="J56" s="241" t="s">
        <v>490</v>
      </c>
      <c r="K56" s="241">
        <v>0</v>
      </c>
      <c r="L56" s="241" t="s">
        <v>490</v>
      </c>
      <c r="M56" s="241">
        <v>0</v>
      </c>
      <c r="N56" s="241" t="s">
        <v>490</v>
      </c>
      <c r="O56" s="241">
        <v>0</v>
      </c>
      <c r="P56" s="241" t="s">
        <v>490</v>
      </c>
      <c r="Q56" s="241">
        <v>0</v>
      </c>
      <c r="R56" s="241" t="s">
        <v>490</v>
      </c>
      <c r="S56" s="241">
        <v>0</v>
      </c>
      <c r="T56" s="241" t="s">
        <v>490</v>
      </c>
      <c r="U56" s="241">
        <v>0</v>
      </c>
      <c r="V56" s="241" t="s">
        <v>490</v>
      </c>
      <c r="W56" s="241">
        <v>0</v>
      </c>
      <c r="X56" s="241" t="s">
        <v>490</v>
      </c>
      <c r="Y56" s="241">
        <v>0</v>
      </c>
      <c r="Z56" s="241" t="s">
        <v>490</v>
      </c>
      <c r="AA56" s="241">
        <v>0</v>
      </c>
      <c r="AB56" s="241">
        <v>0</v>
      </c>
    </row>
    <row r="57" spans="1:28" ht="27" customHeight="1" x14ac:dyDescent="0.25">
      <c r="A57" s="242" t="s">
        <v>127</v>
      </c>
      <c r="B57" s="245" t="s">
        <v>527</v>
      </c>
      <c r="C57" s="241">
        <v>6</v>
      </c>
      <c r="D57" s="241">
        <v>0</v>
      </c>
      <c r="E57" s="241">
        <v>2</v>
      </c>
      <c r="F57" s="241">
        <v>1</v>
      </c>
      <c r="G57" s="241">
        <v>1</v>
      </c>
      <c r="H57" s="241">
        <v>4</v>
      </c>
      <c r="I57" s="241">
        <v>1</v>
      </c>
      <c r="J57" s="241">
        <v>4</v>
      </c>
      <c r="K57" s="241">
        <v>2</v>
      </c>
      <c r="L57" s="241">
        <v>4</v>
      </c>
      <c r="M57" s="241">
        <v>2</v>
      </c>
      <c r="N57" s="241">
        <v>3</v>
      </c>
      <c r="O57" s="241">
        <v>1</v>
      </c>
      <c r="P57" s="241">
        <v>4</v>
      </c>
      <c r="Q57" s="241">
        <v>1</v>
      </c>
      <c r="R57" s="241">
        <v>2</v>
      </c>
      <c r="S57" s="241">
        <v>1</v>
      </c>
      <c r="T57" s="241">
        <v>4</v>
      </c>
      <c r="U57" s="241">
        <v>1</v>
      </c>
      <c r="V57" s="241">
        <v>1</v>
      </c>
      <c r="W57" s="241">
        <v>1</v>
      </c>
      <c r="X57" s="241">
        <v>4</v>
      </c>
      <c r="Y57" s="241">
        <v>0</v>
      </c>
      <c r="Z57" s="241" t="s">
        <v>490</v>
      </c>
      <c r="AA57" s="241">
        <v>6</v>
      </c>
      <c r="AB57" s="241">
        <v>0</v>
      </c>
    </row>
    <row r="58" spans="1:28" ht="36.75" customHeight="1" x14ac:dyDescent="0.25">
      <c r="A58" s="239" t="s">
        <v>56</v>
      </c>
      <c r="B58" s="246" t="s">
        <v>225</v>
      </c>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c r="AB58" s="241"/>
    </row>
    <row r="59" spans="1:28" ht="24.75" customHeight="1" x14ac:dyDescent="0.25">
      <c r="A59" s="239" t="s">
        <v>54</v>
      </c>
      <c r="B59" s="240" t="s">
        <v>126</v>
      </c>
      <c r="C59" s="241"/>
      <c r="D59" s="241"/>
      <c r="E59" s="241"/>
      <c r="F59" s="241"/>
      <c r="G59" s="241"/>
      <c r="H59" s="241"/>
      <c r="I59" s="241"/>
      <c r="J59" s="241"/>
      <c r="K59" s="241"/>
      <c r="L59" s="241"/>
      <c r="M59" s="241"/>
      <c r="N59" s="241"/>
      <c r="O59" s="241"/>
      <c r="P59" s="241"/>
      <c r="Q59" s="241"/>
      <c r="R59" s="241"/>
      <c r="S59" s="241"/>
      <c r="T59" s="241"/>
      <c r="U59" s="241"/>
      <c r="V59" s="241"/>
      <c r="W59" s="241"/>
      <c r="X59" s="241"/>
      <c r="Y59" s="241"/>
      <c r="Z59" s="241"/>
      <c r="AA59" s="241"/>
      <c r="AB59" s="241"/>
    </row>
    <row r="60" spans="1:28" ht="24.75" customHeight="1" x14ac:dyDescent="0.25">
      <c r="A60" s="242" t="s">
        <v>219</v>
      </c>
      <c r="B60" s="247" t="s">
        <v>146</v>
      </c>
      <c r="C60" s="241">
        <v>0</v>
      </c>
      <c r="D60" s="241">
        <v>0</v>
      </c>
      <c r="E60" s="241">
        <v>0</v>
      </c>
      <c r="F60" s="241">
        <v>0</v>
      </c>
      <c r="G60" s="241">
        <v>0</v>
      </c>
      <c r="H60" s="241" t="s">
        <v>490</v>
      </c>
      <c r="I60" s="241">
        <v>0</v>
      </c>
      <c r="J60" s="241" t="s">
        <v>490</v>
      </c>
      <c r="K60" s="241">
        <v>0</v>
      </c>
      <c r="L60" s="241" t="s">
        <v>490</v>
      </c>
      <c r="M60" s="241">
        <v>0</v>
      </c>
      <c r="N60" s="241" t="s">
        <v>490</v>
      </c>
      <c r="O60" s="241">
        <v>0</v>
      </c>
      <c r="P60" s="241" t="s">
        <v>490</v>
      </c>
      <c r="Q60" s="241">
        <v>0</v>
      </c>
      <c r="R60" s="241" t="s">
        <v>490</v>
      </c>
      <c r="S60" s="241">
        <v>0</v>
      </c>
      <c r="T60" s="241" t="s">
        <v>490</v>
      </c>
      <c r="U60" s="241">
        <v>0</v>
      </c>
      <c r="V60" s="241" t="s">
        <v>490</v>
      </c>
      <c r="W60" s="241">
        <v>0</v>
      </c>
      <c r="X60" s="241" t="s">
        <v>490</v>
      </c>
      <c r="Y60" s="241">
        <v>0</v>
      </c>
      <c r="Z60" s="241" t="s">
        <v>490</v>
      </c>
      <c r="AA60" s="241">
        <v>0</v>
      </c>
      <c r="AB60" s="241">
        <v>0</v>
      </c>
    </row>
    <row r="61" spans="1:28" ht="24.75" customHeight="1" x14ac:dyDescent="0.25">
      <c r="A61" s="242" t="s">
        <v>220</v>
      </c>
      <c r="B61" s="247" t="s">
        <v>144</v>
      </c>
      <c r="C61" s="241">
        <v>0</v>
      </c>
      <c r="D61" s="241">
        <v>0</v>
      </c>
      <c r="E61" s="241">
        <v>0</v>
      </c>
      <c r="F61" s="241">
        <v>0</v>
      </c>
      <c r="G61" s="241">
        <v>0</v>
      </c>
      <c r="H61" s="241" t="s">
        <v>490</v>
      </c>
      <c r="I61" s="241">
        <v>0</v>
      </c>
      <c r="J61" s="241" t="s">
        <v>490</v>
      </c>
      <c r="K61" s="241">
        <v>0</v>
      </c>
      <c r="L61" s="241" t="s">
        <v>490</v>
      </c>
      <c r="M61" s="241">
        <v>0</v>
      </c>
      <c r="N61" s="241" t="s">
        <v>490</v>
      </c>
      <c r="O61" s="241">
        <v>0</v>
      </c>
      <c r="P61" s="241" t="s">
        <v>490</v>
      </c>
      <c r="Q61" s="241">
        <v>0</v>
      </c>
      <c r="R61" s="241" t="s">
        <v>490</v>
      </c>
      <c r="S61" s="241">
        <v>0</v>
      </c>
      <c r="T61" s="241" t="s">
        <v>490</v>
      </c>
      <c r="U61" s="241">
        <v>0</v>
      </c>
      <c r="V61" s="241" t="s">
        <v>490</v>
      </c>
      <c r="W61" s="241">
        <v>0</v>
      </c>
      <c r="X61" s="241" t="s">
        <v>490</v>
      </c>
      <c r="Y61" s="241">
        <v>0</v>
      </c>
      <c r="Z61" s="241" t="s">
        <v>490</v>
      </c>
      <c r="AA61" s="241">
        <v>0</v>
      </c>
      <c r="AB61" s="241">
        <v>0</v>
      </c>
    </row>
    <row r="62" spans="1:28" ht="24.75" customHeight="1" x14ac:dyDescent="0.25">
      <c r="A62" s="242" t="s">
        <v>221</v>
      </c>
      <c r="B62" s="247" t="s">
        <v>142</v>
      </c>
      <c r="C62" s="241">
        <v>0</v>
      </c>
      <c r="D62" s="241">
        <v>0</v>
      </c>
      <c r="E62" s="241">
        <v>0</v>
      </c>
      <c r="F62" s="241">
        <v>0</v>
      </c>
      <c r="G62" s="241">
        <v>0</v>
      </c>
      <c r="H62" s="241" t="s">
        <v>490</v>
      </c>
      <c r="I62" s="241">
        <v>0</v>
      </c>
      <c r="J62" s="241" t="s">
        <v>490</v>
      </c>
      <c r="K62" s="241">
        <v>0</v>
      </c>
      <c r="L62" s="241" t="s">
        <v>490</v>
      </c>
      <c r="M62" s="241">
        <v>0</v>
      </c>
      <c r="N62" s="241" t="s">
        <v>490</v>
      </c>
      <c r="O62" s="241">
        <v>0</v>
      </c>
      <c r="P62" s="241" t="s">
        <v>490</v>
      </c>
      <c r="Q62" s="241">
        <v>0</v>
      </c>
      <c r="R62" s="241" t="s">
        <v>490</v>
      </c>
      <c r="S62" s="241">
        <v>0</v>
      </c>
      <c r="T62" s="241" t="s">
        <v>490</v>
      </c>
      <c r="U62" s="241">
        <v>0</v>
      </c>
      <c r="V62" s="241" t="s">
        <v>490</v>
      </c>
      <c r="W62" s="241">
        <v>0</v>
      </c>
      <c r="X62" s="241" t="s">
        <v>490</v>
      </c>
      <c r="Y62" s="241">
        <v>0</v>
      </c>
      <c r="Z62" s="241" t="s">
        <v>490</v>
      </c>
      <c r="AA62" s="241">
        <v>0</v>
      </c>
      <c r="AB62" s="241">
        <v>0</v>
      </c>
    </row>
    <row r="63" spans="1:28" ht="24.75" customHeight="1" x14ac:dyDescent="0.25">
      <c r="A63" s="242" t="s">
        <v>222</v>
      </c>
      <c r="B63" s="247" t="s">
        <v>224</v>
      </c>
      <c r="C63" s="241">
        <v>0</v>
      </c>
      <c r="D63" s="241">
        <v>0</v>
      </c>
      <c r="E63" s="241">
        <v>0</v>
      </c>
      <c r="F63" s="241">
        <v>0</v>
      </c>
      <c r="G63" s="241">
        <v>0</v>
      </c>
      <c r="H63" s="241" t="s">
        <v>490</v>
      </c>
      <c r="I63" s="241">
        <v>0</v>
      </c>
      <c r="J63" s="241" t="s">
        <v>490</v>
      </c>
      <c r="K63" s="241">
        <v>0</v>
      </c>
      <c r="L63" s="241" t="s">
        <v>490</v>
      </c>
      <c r="M63" s="241">
        <v>0</v>
      </c>
      <c r="N63" s="241" t="s">
        <v>490</v>
      </c>
      <c r="O63" s="241">
        <v>0</v>
      </c>
      <c r="P63" s="241" t="s">
        <v>490</v>
      </c>
      <c r="Q63" s="241">
        <v>0</v>
      </c>
      <c r="R63" s="241" t="s">
        <v>490</v>
      </c>
      <c r="S63" s="241">
        <v>0</v>
      </c>
      <c r="T63" s="241" t="s">
        <v>490</v>
      </c>
      <c r="U63" s="241">
        <v>0</v>
      </c>
      <c r="V63" s="241" t="s">
        <v>490</v>
      </c>
      <c r="W63" s="241">
        <v>0</v>
      </c>
      <c r="X63" s="241" t="s">
        <v>490</v>
      </c>
      <c r="Y63" s="241">
        <v>0</v>
      </c>
      <c r="Z63" s="241" t="s">
        <v>490</v>
      </c>
      <c r="AA63" s="241">
        <v>0</v>
      </c>
      <c r="AB63" s="241">
        <v>0</v>
      </c>
    </row>
    <row r="64" spans="1:28" ht="24.75" customHeight="1" x14ac:dyDescent="0.25">
      <c r="A64" s="242" t="s">
        <v>223</v>
      </c>
      <c r="B64" s="245" t="s">
        <v>500</v>
      </c>
      <c r="C64" s="241">
        <v>0</v>
      </c>
      <c r="D64" s="241">
        <v>0</v>
      </c>
      <c r="E64" s="241">
        <v>0</v>
      </c>
      <c r="F64" s="241">
        <v>0</v>
      </c>
      <c r="G64" s="241">
        <v>0</v>
      </c>
      <c r="H64" s="241" t="s">
        <v>490</v>
      </c>
      <c r="I64" s="241">
        <v>0</v>
      </c>
      <c r="J64" s="241" t="s">
        <v>490</v>
      </c>
      <c r="K64" s="241">
        <v>0</v>
      </c>
      <c r="L64" s="241" t="s">
        <v>490</v>
      </c>
      <c r="M64" s="241">
        <v>0</v>
      </c>
      <c r="N64" s="241" t="s">
        <v>490</v>
      </c>
      <c r="O64" s="241">
        <v>0</v>
      </c>
      <c r="P64" s="241" t="s">
        <v>490</v>
      </c>
      <c r="Q64" s="241">
        <v>0</v>
      </c>
      <c r="R64" s="241" t="s">
        <v>490</v>
      </c>
      <c r="S64" s="241">
        <v>0</v>
      </c>
      <c r="T64" s="241" t="s">
        <v>490</v>
      </c>
      <c r="U64" s="241">
        <v>0</v>
      </c>
      <c r="V64" s="241" t="s">
        <v>490</v>
      </c>
      <c r="W64" s="241">
        <v>0</v>
      </c>
      <c r="X64" s="241" t="s">
        <v>490</v>
      </c>
      <c r="Y64" s="241">
        <v>0</v>
      </c>
      <c r="Z64" s="241" t="s">
        <v>490</v>
      </c>
      <c r="AA64" s="241">
        <v>0</v>
      </c>
      <c r="AB64" s="241">
        <v>0</v>
      </c>
    </row>
    <row r="65" spans="1:28" x14ac:dyDescent="0.25">
      <c r="A65" s="248"/>
      <c r="B65" s="249"/>
      <c r="C65" s="249"/>
      <c r="D65" s="249"/>
      <c r="E65" s="249"/>
      <c r="F65" s="249"/>
    </row>
    <row r="66" spans="1:28" s="229" customFormat="1" x14ac:dyDescent="0.25">
      <c r="B66" s="248"/>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c r="AA66" s="248"/>
    </row>
    <row r="67" spans="1:28" x14ac:dyDescent="0.25">
      <c r="B67" s="229"/>
      <c r="G67" s="229"/>
      <c r="I67" s="229"/>
      <c r="AA67" s="229"/>
      <c r="AB67" s="229"/>
    </row>
    <row r="68" spans="1:28" s="250" customFormat="1" x14ac:dyDescent="0.25">
      <c r="B68" s="251"/>
      <c r="C68" s="252"/>
      <c r="D68" s="252"/>
      <c r="E68" s="252"/>
      <c r="F68" s="252"/>
      <c r="G68" s="253"/>
      <c r="I68" s="253"/>
      <c r="AA68" s="253"/>
      <c r="AB68" s="253"/>
    </row>
    <row r="70" spans="1:28" x14ac:dyDescent="0.25">
      <c r="B70" s="344"/>
      <c r="C70" s="344"/>
      <c r="D70" s="344"/>
      <c r="E70" s="344"/>
      <c r="F70" s="344"/>
    </row>
    <row r="72" spans="1:28" x14ac:dyDescent="0.25">
      <c r="B72" s="344"/>
      <c r="C72" s="344"/>
      <c r="D72" s="344"/>
      <c r="E72" s="344"/>
      <c r="F72" s="344"/>
    </row>
    <row r="73" spans="1:28" x14ac:dyDescent="0.25">
      <c r="B73" s="344"/>
      <c r="C73" s="344"/>
      <c r="D73" s="344"/>
      <c r="E73" s="344"/>
      <c r="F73" s="344"/>
    </row>
    <row r="74" spans="1:28" x14ac:dyDescent="0.25">
      <c r="B74" s="344"/>
      <c r="C74" s="344"/>
      <c r="D74" s="344"/>
      <c r="E74" s="344"/>
      <c r="F74" s="344"/>
    </row>
    <row r="75" spans="1:28" ht="21.75" customHeight="1" x14ac:dyDescent="0.25">
      <c r="B75" s="346"/>
      <c r="C75" s="346"/>
      <c r="D75" s="346"/>
      <c r="E75" s="346"/>
      <c r="F75" s="346"/>
    </row>
    <row r="76" spans="1:28" ht="23.25" customHeight="1" x14ac:dyDescent="0.25"/>
    <row r="77" spans="1:28" ht="18.75" customHeight="1" x14ac:dyDescent="0.25">
      <c r="B77" s="347"/>
      <c r="C77" s="347"/>
      <c r="D77" s="347"/>
      <c r="E77" s="347"/>
      <c r="F77" s="347"/>
    </row>
  </sheetData>
  <mergeCells count="36">
    <mergeCell ref="B73:F73"/>
    <mergeCell ref="B75:F75"/>
    <mergeCell ref="B77:F77"/>
    <mergeCell ref="A14:AB14"/>
    <mergeCell ref="A15:AB15"/>
    <mergeCell ref="A16:AB16"/>
    <mergeCell ref="A18:AB18"/>
    <mergeCell ref="G20:J20"/>
    <mergeCell ref="B74:F74"/>
    <mergeCell ref="I21:J21"/>
    <mergeCell ref="AA20:AB21"/>
    <mergeCell ref="B70:F70"/>
    <mergeCell ref="A20:A22"/>
    <mergeCell ref="B20:B22"/>
    <mergeCell ref="C20:D21"/>
    <mergeCell ref="O20:R20"/>
    <mergeCell ref="B72:F72"/>
    <mergeCell ref="E20:F21"/>
    <mergeCell ref="G21:H21"/>
    <mergeCell ref="K20:N20"/>
    <mergeCell ref="K21:L21"/>
    <mergeCell ref="M21:N21"/>
    <mergeCell ref="W20:Z20"/>
    <mergeCell ref="W21:X21"/>
    <mergeCell ref="Y21:Z21"/>
    <mergeCell ref="A12:AB12"/>
    <mergeCell ref="A4:AB4"/>
    <mergeCell ref="A6:AB6"/>
    <mergeCell ref="A8:AB8"/>
    <mergeCell ref="A9:AB9"/>
    <mergeCell ref="A11:AB11"/>
    <mergeCell ref="O21:P21"/>
    <mergeCell ref="Q21:R21"/>
    <mergeCell ref="S20:V20"/>
    <mergeCell ref="S21:T21"/>
    <mergeCell ref="U21:V21"/>
  </mergeCells>
  <pageMargins left="0.39370078740157483" right="0.39370078740157483" top="0.78740157480314965" bottom="0.39370078740157483" header="0.31496062992125984" footer="0.31496062992125984"/>
  <pageSetup paperSize="8" scale="35" fitToHeight="10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Q1" zoomScale="60" zoomScaleNormal="60" workbookViewId="0">
      <selection activeCell="A26" sqref="A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6.5703125" style="14" customWidth="1"/>
    <col min="24" max="25" width="10.7109375" style="14" customWidth="1"/>
    <col min="26" max="26" width="7.7109375" style="14" customWidth="1"/>
    <col min="27" max="30" width="10.7109375" style="14" customWidth="1"/>
    <col min="31" max="31" width="15.85546875" style="14" customWidth="1"/>
    <col min="32" max="32" width="16.42578125" style="14" customWidth="1"/>
    <col min="33" max="33" width="11.5703125" style="14" customWidth="1"/>
    <col min="34" max="37" width="18.7109375" style="14" customWidth="1"/>
    <col min="38" max="38" width="12.28515625" style="14" customWidth="1"/>
    <col min="39" max="41" width="9.7109375" style="14" customWidth="1"/>
    <col min="42" max="42" width="18.42578125" style="14" customWidth="1"/>
    <col min="43" max="43" width="16.42578125" style="14" customWidth="1"/>
    <col min="44" max="44" width="15.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1" t="s">
        <v>66</v>
      </c>
    </row>
    <row r="2" spans="1:48" ht="18.75" x14ac:dyDescent="0.3">
      <c r="AV2" s="11" t="s">
        <v>8</v>
      </c>
    </row>
    <row r="3" spans="1:48" ht="18.75" x14ac:dyDescent="0.3">
      <c r="AV3" s="11" t="s">
        <v>549</v>
      </c>
    </row>
    <row r="4" spans="1:48" ht="18" x14ac:dyDescent="0.35">
      <c r="AV4" s="11"/>
    </row>
    <row r="5" spans="1:48" ht="18.75" customHeight="1" x14ac:dyDescent="0.25">
      <c r="A5" s="277" t="str">
        <f>'1. паспорт местоположение'!A5:C5</f>
        <v>Год раскрытия информации: _ 1 квартал 2023_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 x14ac:dyDescent="0.35">
      <c r="AV6" s="11"/>
    </row>
    <row r="7" spans="1:48" ht="18.75" x14ac:dyDescent="0.25">
      <c r="A7" s="278" t="s">
        <v>7</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7.4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6" x14ac:dyDescent="0.25">
      <c r="A9" s="279" t="str">
        <f>'1. паспорт местоположение'!A9:C9</f>
        <v>Общество с ограниченой ответветственостью "ПК-ЭНЕРГО"</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0" t="s">
        <v>6</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7.4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6" x14ac:dyDescent="0.25">
      <c r="A12" s="279" t="str">
        <f>'1. паспорт местоположение'!A12:C12</f>
        <v>_______J_PC20202412_____________________</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0" t="s">
        <v>5</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39" customHeight="1" x14ac:dyDescent="0.25">
      <c r="A15" s="279" t="str">
        <f>'1. паспорт местоположение'!A15:C15</f>
        <v>Реконструкция РП ТП №3 Красный Гидропресс замена ячеек в г. Таганрог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0" t="s">
        <v>4</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ht="13.9"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ht="13.9"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ht="13.9"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371" t="s">
        <v>443</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62" t="s">
        <v>50</v>
      </c>
      <c r="B22" s="373" t="s">
        <v>22</v>
      </c>
      <c r="C22" s="362" t="s">
        <v>49</v>
      </c>
      <c r="D22" s="362" t="s">
        <v>48</v>
      </c>
      <c r="E22" s="376" t="s">
        <v>454</v>
      </c>
      <c r="F22" s="377"/>
      <c r="G22" s="377"/>
      <c r="H22" s="377"/>
      <c r="I22" s="377"/>
      <c r="J22" s="377"/>
      <c r="K22" s="377"/>
      <c r="L22" s="378"/>
      <c r="M22" s="362" t="s">
        <v>47</v>
      </c>
      <c r="N22" s="362" t="s">
        <v>46</v>
      </c>
      <c r="O22" s="362" t="s">
        <v>45</v>
      </c>
      <c r="P22" s="357" t="s">
        <v>232</v>
      </c>
      <c r="Q22" s="357" t="s">
        <v>44</v>
      </c>
      <c r="R22" s="357" t="s">
        <v>43</v>
      </c>
      <c r="S22" s="357" t="s">
        <v>42</v>
      </c>
      <c r="T22" s="357"/>
      <c r="U22" s="379" t="s">
        <v>41</v>
      </c>
      <c r="V22" s="379" t="s">
        <v>40</v>
      </c>
      <c r="W22" s="357" t="s">
        <v>39</v>
      </c>
      <c r="X22" s="357" t="s">
        <v>38</v>
      </c>
      <c r="Y22" s="357" t="s">
        <v>37</v>
      </c>
      <c r="Z22" s="364" t="s">
        <v>36</v>
      </c>
      <c r="AA22" s="357" t="s">
        <v>35</v>
      </c>
      <c r="AB22" s="357" t="s">
        <v>34</v>
      </c>
      <c r="AC22" s="357" t="s">
        <v>33</v>
      </c>
      <c r="AD22" s="357" t="s">
        <v>32</v>
      </c>
      <c r="AE22" s="357" t="s">
        <v>31</v>
      </c>
      <c r="AF22" s="357" t="s">
        <v>30</v>
      </c>
      <c r="AG22" s="357"/>
      <c r="AH22" s="357"/>
      <c r="AI22" s="357"/>
      <c r="AJ22" s="357"/>
      <c r="AK22" s="357"/>
      <c r="AL22" s="357" t="s">
        <v>29</v>
      </c>
      <c r="AM22" s="357"/>
      <c r="AN22" s="357"/>
      <c r="AO22" s="357"/>
      <c r="AP22" s="357" t="s">
        <v>28</v>
      </c>
      <c r="AQ22" s="357"/>
      <c r="AR22" s="357" t="s">
        <v>27</v>
      </c>
      <c r="AS22" s="357" t="s">
        <v>26</v>
      </c>
      <c r="AT22" s="357" t="s">
        <v>25</v>
      </c>
      <c r="AU22" s="357" t="s">
        <v>24</v>
      </c>
      <c r="AV22" s="365" t="s">
        <v>23</v>
      </c>
    </row>
    <row r="23" spans="1:48" ht="64.5" customHeight="1" x14ac:dyDescent="0.25">
      <c r="A23" s="372"/>
      <c r="B23" s="374"/>
      <c r="C23" s="372"/>
      <c r="D23" s="372"/>
      <c r="E23" s="367" t="s">
        <v>21</v>
      </c>
      <c r="F23" s="358" t="s">
        <v>125</v>
      </c>
      <c r="G23" s="358" t="s">
        <v>124</v>
      </c>
      <c r="H23" s="358" t="s">
        <v>123</v>
      </c>
      <c r="I23" s="360" t="s">
        <v>364</v>
      </c>
      <c r="J23" s="360" t="s">
        <v>365</v>
      </c>
      <c r="K23" s="360" t="s">
        <v>366</v>
      </c>
      <c r="L23" s="358" t="s">
        <v>74</v>
      </c>
      <c r="M23" s="372"/>
      <c r="N23" s="372"/>
      <c r="O23" s="372"/>
      <c r="P23" s="357"/>
      <c r="Q23" s="357"/>
      <c r="R23" s="357"/>
      <c r="S23" s="369" t="s">
        <v>2</v>
      </c>
      <c r="T23" s="369" t="s">
        <v>9</v>
      </c>
      <c r="U23" s="379"/>
      <c r="V23" s="379"/>
      <c r="W23" s="357"/>
      <c r="X23" s="357"/>
      <c r="Y23" s="357"/>
      <c r="Z23" s="357"/>
      <c r="AA23" s="357"/>
      <c r="AB23" s="357"/>
      <c r="AC23" s="357"/>
      <c r="AD23" s="357"/>
      <c r="AE23" s="357"/>
      <c r="AF23" s="357" t="s">
        <v>20</v>
      </c>
      <c r="AG23" s="357"/>
      <c r="AH23" s="357" t="s">
        <v>19</v>
      </c>
      <c r="AI23" s="357"/>
      <c r="AJ23" s="362" t="s">
        <v>18</v>
      </c>
      <c r="AK23" s="362" t="s">
        <v>17</v>
      </c>
      <c r="AL23" s="362" t="s">
        <v>16</v>
      </c>
      <c r="AM23" s="362" t="s">
        <v>15</v>
      </c>
      <c r="AN23" s="362" t="s">
        <v>14</v>
      </c>
      <c r="AO23" s="362" t="s">
        <v>13</v>
      </c>
      <c r="AP23" s="362" t="s">
        <v>12</v>
      </c>
      <c r="AQ23" s="380" t="s">
        <v>9</v>
      </c>
      <c r="AR23" s="357"/>
      <c r="AS23" s="357"/>
      <c r="AT23" s="357"/>
      <c r="AU23" s="357"/>
      <c r="AV23" s="366"/>
    </row>
    <row r="24" spans="1:48"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73" t="s">
        <v>11</v>
      </c>
      <c r="AG24" s="73" t="s">
        <v>10</v>
      </c>
      <c r="AH24" s="74" t="s">
        <v>2</v>
      </c>
      <c r="AI24" s="74" t="s">
        <v>9</v>
      </c>
      <c r="AJ24" s="363"/>
      <c r="AK24" s="363"/>
      <c r="AL24" s="363"/>
      <c r="AM24" s="363"/>
      <c r="AN24" s="363"/>
      <c r="AO24" s="363"/>
      <c r="AP24" s="363"/>
      <c r="AQ24" s="381"/>
      <c r="AR24" s="357"/>
      <c r="AS24" s="357"/>
      <c r="AT24" s="357"/>
      <c r="AU24" s="357"/>
      <c r="AV24" s="366"/>
    </row>
    <row r="25" spans="1:48" s="88" customFormat="1" ht="15.6" x14ac:dyDescent="0.3">
      <c r="A25" s="87">
        <v>1</v>
      </c>
      <c r="B25" s="87">
        <v>2</v>
      </c>
      <c r="C25" s="87">
        <v>4</v>
      </c>
      <c r="D25" s="87">
        <v>5</v>
      </c>
      <c r="E25" s="87">
        <v>6</v>
      </c>
      <c r="F25" s="87">
        <f>E25+1</f>
        <v>7</v>
      </c>
      <c r="G25" s="87">
        <f t="shared" ref="G25:H25" si="0">F25+1</f>
        <v>8</v>
      </c>
      <c r="H25" s="87">
        <f t="shared" si="0"/>
        <v>9</v>
      </c>
      <c r="I25" s="87">
        <f t="shared" ref="I25" si="1">H25+1</f>
        <v>10</v>
      </c>
      <c r="J25" s="87">
        <f t="shared" ref="J25" si="2">I25+1</f>
        <v>11</v>
      </c>
      <c r="K25" s="87">
        <f t="shared" ref="K25" si="3">J25+1</f>
        <v>12</v>
      </c>
      <c r="L25" s="87">
        <f t="shared" ref="L25" si="4">K25+1</f>
        <v>13</v>
      </c>
      <c r="M25" s="87">
        <f t="shared" ref="M25" si="5">L25+1</f>
        <v>14</v>
      </c>
      <c r="N25" s="87">
        <f t="shared" ref="N25" si="6">M25+1</f>
        <v>15</v>
      </c>
      <c r="O25" s="87">
        <f t="shared" ref="O25" si="7">N25+1</f>
        <v>16</v>
      </c>
      <c r="P25" s="87">
        <f t="shared" ref="P25" si="8">O25+1</f>
        <v>17</v>
      </c>
      <c r="Q25" s="87">
        <f t="shared" ref="Q25" si="9">P25+1</f>
        <v>18</v>
      </c>
      <c r="R25" s="87">
        <f t="shared" ref="R25" si="10">Q25+1</f>
        <v>19</v>
      </c>
      <c r="S25" s="87">
        <f t="shared" ref="S25" si="11">R25+1</f>
        <v>20</v>
      </c>
      <c r="T25" s="87">
        <f t="shared" ref="T25" si="12">S25+1</f>
        <v>21</v>
      </c>
      <c r="U25" s="87">
        <f t="shared" ref="U25" si="13">T25+1</f>
        <v>22</v>
      </c>
      <c r="V25" s="87">
        <f t="shared" ref="V25" si="14">U25+1</f>
        <v>23</v>
      </c>
      <c r="W25" s="87">
        <f t="shared" ref="W25" si="15">V25+1</f>
        <v>24</v>
      </c>
      <c r="X25" s="87">
        <f t="shared" ref="X25" si="16">W25+1</f>
        <v>25</v>
      </c>
      <c r="Y25" s="87">
        <f t="shared" ref="Y25" si="17">X25+1</f>
        <v>26</v>
      </c>
      <c r="Z25" s="87">
        <f t="shared" ref="Z25" si="18">Y25+1</f>
        <v>27</v>
      </c>
      <c r="AA25" s="87">
        <f t="shared" ref="AA25" si="19">Z25+1</f>
        <v>28</v>
      </c>
      <c r="AB25" s="87">
        <f t="shared" ref="AB25" si="20">AA25+1</f>
        <v>29</v>
      </c>
      <c r="AC25" s="87">
        <f t="shared" ref="AC25" si="21">AB25+1</f>
        <v>30</v>
      </c>
      <c r="AD25" s="87">
        <f t="shared" ref="AD25" si="22">AC25+1</f>
        <v>31</v>
      </c>
      <c r="AE25" s="87">
        <f t="shared" ref="AE25" si="23">AD25+1</f>
        <v>32</v>
      </c>
      <c r="AF25" s="87">
        <f t="shared" ref="AF25" si="24">AE25+1</f>
        <v>33</v>
      </c>
      <c r="AG25" s="87">
        <f t="shared" ref="AG25" si="25">AF25+1</f>
        <v>34</v>
      </c>
      <c r="AH25" s="87">
        <f t="shared" ref="AH25" si="26">AG25+1</f>
        <v>35</v>
      </c>
      <c r="AI25" s="87">
        <f t="shared" ref="AI25" si="27">AH25+1</f>
        <v>36</v>
      </c>
      <c r="AJ25" s="87">
        <f t="shared" ref="AJ25" si="28">AI25+1</f>
        <v>37</v>
      </c>
      <c r="AK25" s="87">
        <f t="shared" ref="AK25" si="29">AJ25+1</f>
        <v>38</v>
      </c>
      <c r="AL25" s="87">
        <f t="shared" ref="AL25" si="30">AK25+1</f>
        <v>39</v>
      </c>
      <c r="AM25" s="87">
        <f t="shared" ref="AM25" si="31">AL25+1</f>
        <v>40</v>
      </c>
      <c r="AN25" s="87">
        <f t="shared" ref="AN25" si="32">AM25+1</f>
        <v>41</v>
      </c>
      <c r="AO25" s="87">
        <f t="shared" ref="AO25" si="33">AN25+1</f>
        <v>42</v>
      </c>
      <c r="AP25" s="87">
        <f t="shared" ref="AP25" si="34">AO25+1</f>
        <v>43</v>
      </c>
      <c r="AQ25" s="87">
        <f t="shared" ref="AQ25" si="35">AP25+1</f>
        <v>44</v>
      </c>
      <c r="AR25" s="87">
        <f t="shared" ref="AR25" si="36">AQ25+1</f>
        <v>45</v>
      </c>
      <c r="AS25" s="87">
        <f t="shared" ref="AS25" si="37">AR25+1</f>
        <v>46</v>
      </c>
      <c r="AT25" s="87">
        <f t="shared" ref="AT25" si="38">AS25+1</f>
        <v>47</v>
      </c>
      <c r="AU25" s="87">
        <f t="shared" ref="AU25" si="39">AT25+1</f>
        <v>48</v>
      </c>
      <c r="AV25" s="87">
        <f t="shared" ref="AV25" si="40">AU25+1</f>
        <v>49</v>
      </c>
    </row>
    <row r="26" spans="1:48" s="88" customFormat="1" ht="111.75" customHeight="1" x14ac:dyDescent="0.25">
      <c r="A26" s="89">
        <v>1</v>
      </c>
      <c r="B26" s="115" t="s">
        <v>506</v>
      </c>
      <c r="C26" s="115" t="s">
        <v>507</v>
      </c>
      <c r="D26" s="89">
        <v>2023</v>
      </c>
      <c r="E26" s="89">
        <v>1</v>
      </c>
      <c r="F26" s="89">
        <v>0</v>
      </c>
      <c r="G26" s="123">
        <v>0</v>
      </c>
      <c r="H26" s="89">
        <v>0</v>
      </c>
      <c r="I26" s="89">
        <v>0</v>
      </c>
      <c r="J26" s="89">
        <v>0</v>
      </c>
      <c r="K26" s="89">
        <v>0</v>
      </c>
      <c r="L26" s="89">
        <v>1</v>
      </c>
      <c r="M26" s="115" t="s">
        <v>509</v>
      </c>
      <c r="N26" s="115" t="s">
        <v>509</v>
      </c>
      <c r="O26" s="115" t="s">
        <v>506</v>
      </c>
      <c r="P26" s="122">
        <v>897.23500000000001</v>
      </c>
      <c r="Q26" s="116" t="s">
        <v>508</v>
      </c>
      <c r="R26" s="122">
        <v>897.23500000000001</v>
      </c>
      <c r="S26" s="115" t="s">
        <v>491</v>
      </c>
      <c r="T26" s="115" t="s">
        <v>491</v>
      </c>
      <c r="U26" s="256" t="s">
        <v>61</v>
      </c>
      <c r="V26" s="256" t="s">
        <v>61</v>
      </c>
      <c r="W26" s="256" t="s">
        <v>532</v>
      </c>
      <c r="X26" s="256" t="s">
        <v>555</v>
      </c>
      <c r="Y26" s="256" t="s">
        <v>490</v>
      </c>
      <c r="Z26" s="256" t="s">
        <v>63</v>
      </c>
      <c r="AA26" s="256" t="s">
        <v>555</v>
      </c>
      <c r="AB26" s="256" t="s">
        <v>555</v>
      </c>
      <c r="AC26" s="256" t="s">
        <v>531</v>
      </c>
      <c r="AD26" s="256" t="s">
        <v>556</v>
      </c>
      <c r="AE26" s="256" t="s">
        <v>556</v>
      </c>
      <c r="AF26" s="256" t="s">
        <v>551</v>
      </c>
      <c r="AG26" s="117" t="s">
        <v>533</v>
      </c>
      <c r="AH26" s="117">
        <v>44910</v>
      </c>
      <c r="AI26" s="117">
        <v>44910</v>
      </c>
      <c r="AJ26" s="117">
        <v>44935</v>
      </c>
      <c r="AK26" s="117">
        <v>44936</v>
      </c>
      <c r="AL26" s="117" t="s">
        <v>505</v>
      </c>
      <c r="AM26" s="117" t="s">
        <v>505</v>
      </c>
      <c r="AN26" s="117" t="s">
        <v>505</v>
      </c>
      <c r="AO26" s="117" t="s">
        <v>505</v>
      </c>
      <c r="AP26" s="117">
        <v>44949</v>
      </c>
      <c r="AQ26" s="117">
        <v>44949</v>
      </c>
      <c r="AR26" s="117">
        <v>44949</v>
      </c>
      <c r="AS26" s="117">
        <v>44949</v>
      </c>
      <c r="AT26" s="117">
        <v>44995</v>
      </c>
      <c r="AU26" s="117" t="s">
        <v>505</v>
      </c>
      <c r="AV26" s="1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H123"/>
  <sheetViews>
    <sheetView view="pageBreakPreview" zoomScale="90" zoomScaleNormal="90" zoomScaleSheetLayoutView="90" workbookViewId="0">
      <selection activeCell="B92" sqref="B92"/>
    </sheetView>
  </sheetViews>
  <sheetFormatPr defaultRowHeight="15.75" x14ac:dyDescent="0.25"/>
  <cols>
    <col min="1" max="2" width="66.140625" style="56" customWidth="1"/>
    <col min="3" max="3" width="32" style="35" customWidth="1"/>
    <col min="4" max="4" width="9.140625" style="35"/>
    <col min="5" max="5" width="31" style="35" customWidth="1"/>
    <col min="6"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1" t="s">
        <v>66</v>
      </c>
    </row>
    <row r="2" spans="1:8" ht="18.75" x14ac:dyDescent="0.3">
      <c r="B2" s="11" t="s">
        <v>8</v>
      </c>
    </row>
    <row r="3" spans="1:8" ht="18.75" x14ac:dyDescent="0.3">
      <c r="B3" s="11" t="s">
        <v>550</v>
      </c>
    </row>
    <row r="4" spans="1:8" ht="15.6" x14ac:dyDescent="0.3">
      <c r="B4" s="25"/>
    </row>
    <row r="5" spans="1:8" ht="17.45" x14ac:dyDescent="0.3">
      <c r="A5" s="388" t="str">
        <f>'1. паспорт местоположение'!A5:C5</f>
        <v>Год раскрытия информации: _ 1 квартал 2023_ год</v>
      </c>
      <c r="B5" s="388"/>
      <c r="C5" s="36"/>
      <c r="D5" s="36"/>
      <c r="E5" s="36"/>
      <c r="F5" s="36"/>
      <c r="G5" s="36"/>
      <c r="H5" s="36"/>
    </row>
    <row r="6" spans="1:8" ht="17.45" x14ac:dyDescent="0.3">
      <c r="A6" s="75"/>
      <c r="B6" s="75"/>
      <c r="C6" s="75"/>
      <c r="D6" s="75"/>
      <c r="E6" s="75"/>
      <c r="F6" s="75"/>
      <c r="G6" s="75"/>
      <c r="H6" s="75"/>
    </row>
    <row r="7" spans="1:8" ht="18.75" x14ac:dyDescent="0.25">
      <c r="A7" s="278" t="s">
        <v>7</v>
      </c>
      <c r="B7" s="278"/>
      <c r="C7" s="10"/>
      <c r="D7" s="10"/>
      <c r="E7" s="10"/>
      <c r="F7" s="10"/>
      <c r="G7" s="10"/>
      <c r="H7" s="10"/>
    </row>
    <row r="8" spans="1:8" ht="17.45" x14ac:dyDescent="0.3">
      <c r="A8" s="10"/>
      <c r="B8" s="10"/>
      <c r="C8" s="10"/>
      <c r="D8" s="10"/>
      <c r="E8" s="10"/>
      <c r="F8" s="10"/>
      <c r="G8" s="10"/>
      <c r="H8" s="10"/>
    </row>
    <row r="9" spans="1:8" ht="15.6" x14ac:dyDescent="0.3">
      <c r="A9" s="279" t="str">
        <f>'1. паспорт местоположение'!A9:C9</f>
        <v>Общество с ограниченой ответветственостью "ПК-ЭНЕРГО"</v>
      </c>
      <c r="B9" s="279"/>
      <c r="C9" s="7"/>
      <c r="D9" s="7"/>
      <c r="E9" s="7"/>
      <c r="F9" s="7"/>
      <c r="G9" s="7"/>
      <c r="H9" s="7"/>
    </row>
    <row r="10" spans="1:8" x14ac:dyDescent="0.25">
      <c r="A10" s="280" t="s">
        <v>6</v>
      </c>
      <c r="B10" s="280"/>
      <c r="C10" s="5"/>
      <c r="D10" s="5"/>
      <c r="E10" s="5"/>
      <c r="F10" s="5"/>
      <c r="G10" s="5"/>
      <c r="H10" s="5"/>
    </row>
    <row r="11" spans="1:8" ht="17.45" x14ac:dyDescent="0.3">
      <c r="A11" s="10"/>
      <c r="B11" s="10"/>
      <c r="C11" s="10"/>
      <c r="D11" s="10"/>
      <c r="E11" s="10"/>
      <c r="F11" s="10"/>
      <c r="G11" s="10"/>
      <c r="H11" s="10"/>
    </row>
    <row r="12" spans="1:8" ht="30.75" customHeight="1" x14ac:dyDescent="0.3">
      <c r="A12" s="279" t="str">
        <f>'1. паспорт местоположение'!A12:C12</f>
        <v>_______J_PC20202412_____________________</v>
      </c>
      <c r="B12" s="279"/>
      <c r="C12" s="7"/>
      <c r="D12" s="7"/>
      <c r="E12" s="7"/>
      <c r="F12" s="7"/>
      <c r="G12" s="7"/>
      <c r="H12" s="7"/>
    </row>
    <row r="13" spans="1:8" x14ac:dyDescent="0.25">
      <c r="A13" s="280" t="s">
        <v>5</v>
      </c>
      <c r="B13" s="280"/>
      <c r="C13" s="5"/>
      <c r="D13" s="5"/>
      <c r="E13" s="5"/>
      <c r="F13" s="5"/>
      <c r="G13" s="5"/>
      <c r="H13" s="5"/>
    </row>
    <row r="14" spans="1:8" ht="18" x14ac:dyDescent="0.3">
      <c r="A14" s="9"/>
      <c r="B14" s="9"/>
      <c r="C14" s="9"/>
      <c r="D14" s="9"/>
      <c r="E14" s="9"/>
      <c r="F14" s="9"/>
      <c r="G14" s="9"/>
      <c r="H14" s="9"/>
    </row>
    <row r="15" spans="1:8" ht="39" customHeight="1" x14ac:dyDescent="0.3">
      <c r="A15" s="385" t="str">
        <f>'1. паспорт местоположение'!A15:C15</f>
        <v>Реконструкция РП ТП №3 Красный Гидропресс замена ячеек в г. Таганрог</v>
      </c>
      <c r="B15" s="385"/>
      <c r="C15" s="7"/>
      <c r="D15" s="7"/>
      <c r="E15" s="7"/>
      <c r="F15" s="7"/>
      <c r="G15" s="7"/>
      <c r="H15" s="7"/>
    </row>
    <row r="16" spans="1:8" x14ac:dyDescent="0.25">
      <c r="A16" s="280" t="s">
        <v>4</v>
      </c>
      <c r="B16" s="280"/>
      <c r="C16" s="5"/>
      <c r="D16" s="5"/>
      <c r="E16" s="5"/>
      <c r="F16" s="5"/>
      <c r="G16" s="5"/>
      <c r="H16" s="5"/>
    </row>
    <row r="17" spans="1:3" ht="15.6" x14ac:dyDescent="0.3">
      <c r="B17" s="57"/>
    </row>
    <row r="18" spans="1:3" ht="33.75" customHeight="1" x14ac:dyDescent="0.25">
      <c r="A18" s="386" t="s">
        <v>444</v>
      </c>
      <c r="B18" s="387"/>
    </row>
    <row r="19" spans="1:3" ht="15.6" x14ac:dyDescent="0.3">
      <c r="B19" s="25"/>
    </row>
    <row r="20" spans="1:3" ht="16.149999999999999" thickBot="1" x14ac:dyDescent="0.35">
      <c r="B20" s="95"/>
    </row>
    <row r="21" spans="1:3" ht="42" customHeight="1" thickBot="1" x14ac:dyDescent="0.3">
      <c r="A21" s="58" t="s">
        <v>316</v>
      </c>
      <c r="B21" s="121" t="str">
        <f>'1. паспорт местоположение'!C22</f>
        <v>Реконструкция РП ТП №3 Красный Гидропресс. Реконструкция существующих объектов электросетевого хозяйства для усиления электрической сети</v>
      </c>
    </row>
    <row r="22" spans="1:3" ht="16.5" thickBot="1" x14ac:dyDescent="0.3">
      <c r="A22" s="58" t="s">
        <v>317</v>
      </c>
      <c r="B22" s="19" t="s">
        <v>534</v>
      </c>
    </row>
    <row r="23" spans="1:3" ht="16.5" thickBot="1" x14ac:dyDescent="0.3">
      <c r="A23" s="58" t="s">
        <v>297</v>
      </c>
      <c r="B23" s="94" t="s">
        <v>488</v>
      </c>
    </row>
    <row r="24" spans="1:3" ht="61.5" customHeight="1" thickBot="1" x14ac:dyDescent="0.3">
      <c r="A24" s="58" t="s">
        <v>318</v>
      </c>
      <c r="B24" s="118" t="str">
        <f>'3.3 паспорт описание'!C23</f>
        <v>Замена 6 ячеек с масленным выключателем на ячейки с вакумным выключателем с установкой микропроцесорной релейной защиты СИРИУС-2-В, СИРИУС-2-Л, СИРИУС-2-С</v>
      </c>
    </row>
    <row r="25" spans="1:3" ht="16.5" thickBot="1" x14ac:dyDescent="0.3">
      <c r="A25" s="59" t="s">
        <v>502</v>
      </c>
      <c r="B25" s="19" t="str">
        <f>'3.3 паспорт описание'!C29</f>
        <v>2024 г.</v>
      </c>
    </row>
    <row r="26" spans="1:3" ht="16.5" thickBot="1" x14ac:dyDescent="0.3">
      <c r="A26" s="60" t="s">
        <v>319</v>
      </c>
      <c r="B26" s="91" t="s">
        <v>2</v>
      </c>
    </row>
    <row r="27" spans="1:3" ht="29.25" thickBot="1" x14ac:dyDescent="0.3">
      <c r="A27" s="66" t="s">
        <v>528</v>
      </c>
      <c r="B27" s="110">
        <v>6.48</v>
      </c>
    </row>
    <row r="28" spans="1:3" ht="16.5" thickBot="1" x14ac:dyDescent="0.3">
      <c r="A28" s="62" t="s">
        <v>320</v>
      </c>
      <c r="B28" s="124" t="s">
        <v>508</v>
      </c>
    </row>
    <row r="29" spans="1:3" ht="29.25" thickBot="1" x14ac:dyDescent="0.3">
      <c r="A29" s="67" t="s">
        <v>321</v>
      </c>
      <c r="B29" s="114" t="s">
        <v>505</v>
      </c>
    </row>
    <row r="30" spans="1:3" ht="29.25" thickBot="1" x14ac:dyDescent="0.3">
      <c r="A30" s="67" t="s">
        <v>322</v>
      </c>
      <c r="B30" s="257">
        <f>B32+B37+B42+B88+B47</f>
        <v>5.3750000000000009</v>
      </c>
      <c r="C30" s="112"/>
    </row>
    <row r="31" spans="1:3" ht="16.5" thickBot="1" x14ac:dyDescent="0.3">
      <c r="A31" s="62" t="s">
        <v>323</v>
      </c>
      <c r="B31" s="92"/>
    </row>
    <row r="32" spans="1:3" ht="29.25" thickBot="1" x14ac:dyDescent="0.3">
      <c r="A32" s="67" t="s">
        <v>324</v>
      </c>
      <c r="B32" s="257">
        <v>0.93</v>
      </c>
    </row>
    <row r="33" spans="1:3" ht="16.5" thickBot="1" x14ac:dyDescent="0.3">
      <c r="A33" s="62" t="s">
        <v>530</v>
      </c>
      <c r="B33" s="257">
        <v>0.93</v>
      </c>
    </row>
    <row r="34" spans="1:3" ht="16.5" thickBot="1" x14ac:dyDescent="0.3">
      <c r="A34" s="62" t="s">
        <v>326</v>
      </c>
      <c r="B34" s="260">
        <v>0.14349999999999999</v>
      </c>
    </row>
    <row r="35" spans="1:3" ht="16.5" thickBot="1" x14ac:dyDescent="0.3">
      <c r="A35" s="62" t="s">
        <v>327</v>
      </c>
      <c r="B35" s="257">
        <v>0.93</v>
      </c>
      <c r="C35" s="111"/>
    </row>
    <row r="36" spans="1:3" ht="16.5" thickBot="1" x14ac:dyDescent="0.3">
      <c r="A36" s="62" t="s">
        <v>328</v>
      </c>
      <c r="B36" s="257">
        <v>0.93</v>
      </c>
    </row>
    <row r="37" spans="1:3" ht="29.25" thickBot="1" x14ac:dyDescent="0.3">
      <c r="A37" s="67" t="s">
        <v>324</v>
      </c>
      <c r="B37" s="257">
        <v>2.15</v>
      </c>
    </row>
    <row r="38" spans="1:3" ht="16.5" thickBot="1" x14ac:dyDescent="0.3">
      <c r="A38" s="62" t="s">
        <v>530</v>
      </c>
      <c r="B38" s="257">
        <v>2.15</v>
      </c>
    </row>
    <row r="39" spans="1:3" ht="16.5" thickBot="1" x14ac:dyDescent="0.3">
      <c r="A39" s="62" t="s">
        <v>326</v>
      </c>
      <c r="B39" s="260">
        <v>0.33179999999999998</v>
      </c>
    </row>
    <row r="40" spans="1:3" ht="16.5" thickBot="1" x14ac:dyDescent="0.3">
      <c r="A40" s="62" t="s">
        <v>327</v>
      </c>
      <c r="B40" s="257">
        <v>2.15</v>
      </c>
    </row>
    <row r="41" spans="1:3" ht="16.5" thickBot="1" x14ac:dyDescent="0.3">
      <c r="A41" s="62" t="s">
        <v>328</v>
      </c>
      <c r="B41" s="257">
        <v>2.15</v>
      </c>
    </row>
    <row r="42" spans="1:3" ht="29.25" thickBot="1" x14ac:dyDescent="0.3">
      <c r="A42" s="67" t="s">
        <v>324</v>
      </c>
      <c r="B42" s="257">
        <v>1.075</v>
      </c>
    </row>
    <row r="43" spans="1:3" ht="16.5" thickBot="1" x14ac:dyDescent="0.3">
      <c r="A43" s="62" t="s">
        <v>530</v>
      </c>
      <c r="B43" s="257">
        <v>1.075</v>
      </c>
    </row>
    <row r="44" spans="1:3" ht="16.5" thickBot="1" x14ac:dyDescent="0.3">
      <c r="A44" s="62" t="s">
        <v>326</v>
      </c>
      <c r="B44" s="260">
        <v>0.16589999999999999</v>
      </c>
    </row>
    <row r="45" spans="1:3" ht="16.5" thickBot="1" x14ac:dyDescent="0.3">
      <c r="A45" s="62" t="s">
        <v>327</v>
      </c>
      <c r="B45" s="257">
        <v>1.075</v>
      </c>
    </row>
    <row r="46" spans="1:3" ht="16.5" thickBot="1" x14ac:dyDescent="0.3">
      <c r="A46" s="62" t="s">
        <v>328</v>
      </c>
      <c r="B46" s="257">
        <v>1.075</v>
      </c>
    </row>
    <row r="47" spans="1:3" ht="29.25" thickBot="1" x14ac:dyDescent="0.3">
      <c r="A47" s="67" t="s">
        <v>324</v>
      </c>
      <c r="B47" s="110">
        <v>1.07</v>
      </c>
    </row>
    <row r="48" spans="1:3" ht="16.5" thickBot="1" x14ac:dyDescent="0.3">
      <c r="A48" s="62" t="s">
        <v>530</v>
      </c>
      <c r="B48" s="110">
        <v>1.07</v>
      </c>
    </row>
    <row r="49" spans="1:3" ht="16.5" thickBot="1" x14ac:dyDescent="0.3">
      <c r="A49" s="62" t="s">
        <v>326</v>
      </c>
      <c r="B49" s="260">
        <v>0.1651</v>
      </c>
    </row>
    <row r="50" spans="1:3" ht="16.5" thickBot="1" x14ac:dyDescent="0.3">
      <c r="A50" s="62" t="s">
        <v>327</v>
      </c>
      <c r="B50" s="110">
        <v>1.07</v>
      </c>
    </row>
    <row r="51" spans="1:3" ht="16.5" thickBot="1" x14ac:dyDescent="0.3">
      <c r="A51" s="62" t="s">
        <v>328</v>
      </c>
      <c r="B51" s="110">
        <v>1.07</v>
      </c>
      <c r="C51" s="111"/>
    </row>
    <row r="52" spans="1:3" ht="29.25" thickBot="1" x14ac:dyDescent="0.3">
      <c r="A52" s="67" t="s">
        <v>324</v>
      </c>
      <c r="B52" s="110"/>
      <c r="C52" s="111"/>
    </row>
    <row r="53" spans="1:3" ht="16.5" thickBot="1" x14ac:dyDescent="0.3">
      <c r="A53" s="62" t="s">
        <v>325</v>
      </c>
      <c r="B53" s="114" t="s">
        <v>505</v>
      </c>
      <c r="C53" s="111"/>
    </row>
    <row r="54" spans="1:3" ht="16.5" thickBot="1" x14ac:dyDescent="0.3">
      <c r="A54" s="62" t="s">
        <v>326</v>
      </c>
      <c r="B54" s="114" t="s">
        <v>505</v>
      </c>
    </row>
    <row r="55" spans="1:3" ht="16.5" thickBot="1" x14ac:dyDescent="0.3">
      <c r="A55" s="62" t="s">
        <v>327</v>
      </c>
      <c r="B55" s="114" t="s">
        <v>505</v>
      </c>
    </row>
    <row r="56" spans="1:3" ht="16.5" thickBot="1" x14ac:dyDescent="0.3">
      <c r="A56" s="62" t="s">
        <v>328</v>
      </c>
      <c r="B56" s="114" t="s">
        <v>505</v>
      </c>
    </row>
    <row r="57" spans="1:3" ht="29.25" thickBot="1" x14ac:dyDescent="0.3">
      <c r="A57" s="67" t="s">
        <v>329</v>
      </c>
      <c r="B57" s="110"/>
    </row>
    <row r="58" spans="1:3" ht="16.5" thickBot="1" x14ac:dyDescent="0.3">
      <c r="A58" s="62" t="s">
        <v>325</v>
      </c>
      <c r="B58" s="114" t="s">
        <v>505</v>
      </c>
    </row>
    <row r="59" spans="1:3" ht="16.5" thickBot="1" x14ac:dyDescent="0.3">
      <c r="A59" s="62" t="s">
        <v>326</v>
      </c>
      <c r="B59" s="114" t="s">
        <v>505</v>
      </c>
    </row>
    <row r="60" spans="1:3" ht="16.5" thickBot="1" x14ac:dyDescent="0.3">
      <c r="A60" s="62" t="s">
        <v>327</v>
      </c>
      <c r="B60" s="114" t="s">
        <v>505</v>
      </c>
    </row>
    <row r="61" spans="1:3" ht="16.5" thickBot="1" x14ac:dyDescent="0.3">
      <c r="A61" s="62" t="s">
        <v>328</v>
      </c>
      <c r="B61" s="114" t="s">
        <v>505</v>
      </c>
    </row>
    <row r="62" spans="1:3" ht="29.25" thickBot="1" x14ac:dyDescent="0.3">
      <c r="A62" s="67" t="s">
        <v>329</v>
      </c>
      <c r="B62" s="110"/>
    </row>
    <row r="63" spans="1:3" ht="16.5" thickBot="1" x14ac:dyDescent="0.3">
      <c r="A63" s="62" t="s">
        <v>325</v>
      </c>
      <c r="B63" s="114" t="s">
        <v>505</v>
      </c>
    </row>
    <row r="64" spans="1:3" ht="16.5" thickBot="1" x14ac:dyDescent="0.3">
      <c r="A64" s="62" t="s">
        <v>326</v>
      </c>
      <c r="B64" s="114" t="s">
        <v>505</v>
      </c>
    </row>
    <row r="65" spans="1:2" ht="16.5" thickBot="1" x14ac:dyDescent="0.3">
      <c r="A65" s="62" t="s">
        <v>327</v>
      </c>
      <c r="B65" s="114" t="s">
        <v>505</v>
      </c>
    </row>
    <row r="66" spans="1:2" ht="16.5" thickBot="1" x14ac:dyDescent="0.3">
      <c r="A66" s="62" t="s">
        <v>328</v>
      </c>
      <c r="B66" s="114" t="s">
        <v>505</v>
      </c>
    </row>
    <row r="67" spans="1:2" ht="29.25" thickBot="1" x14ac:dyDescent="0.3">
      <c r="A67" s="67" t="s">
        <v>329</v>
      </c>
      <c r="B67" s="110"/>
    </row>
    <row r="68" spans="1:2" ht="16.5" thickBot="1" x14ac:dyDescent="0.3">
      <c r="A68" s="62" t="s">
        <v>325</v>
      </c>
      <c r="B68" s="114" t="s">
        <v>505</v>
      </c>
    </row>
    <row r="69" spans="1:2" ht="16.5" thickBot="1" x14ac:dyDescent="0.3">
      <c r="A69" s="62" t="s">
        <v>326</v>
      </c>
      <c r="B69" s="114" t="s">
        <v>505</v>
      </c>
    </row>
    <row r="70" spans="1:2" ht="16.5" thickBot="1" x14ac:dyDescent="0.3">
      <c r="A70" s="62" t="s">
        <v>327</v>
      </c>
      <c r="B70" s="114" t="s">
        <v>505</v>
      </c>
    </row>
    <row r="71" spans="1:2" ht="16.5" thickBot="1" x14ac:dyDescent="0.3">
      <c r="A71" s="62" t="s">
        <v>328</v>
      </c>
      <c r="B71" s="114" t="s">
        <v>505</v>
      </c>
    </row>
    <row r="72" spans="1:2" ht="29.25" thickBot="1" x14ac:dyDescent="0.3">
      <c r="A72" s="67" t="s">
        <v>329</v>
      </c>
      <c r="B72" s="110"/>
    </row>
    <row r="73" spans="1:2" ht="16.5" thickBot="1" x14ac:dyDescent="0.3">
      <c r="A73" s="62" t="s">
        <v>325</v>
      </c>
      <c r="B73" s="114" t="s">
        <v>505</v>
      </c>
    </row>
    <row r="74" spans="1:2" ht="16.5" thickBot="1" x14ac:dyDescent="0.3">
      <c r="A74" s="62" t="s">
        <v>326</v>
      </c>
      <c r="B74" s="114" t="s">
        <v>505</v>
      </c>
    </row>
    <row r="75" spans="1:2" ht="16.5" thickBot="1" x14ac:dyDescent="0.3">
      <c r="A75" s="62" t="s">
        <v>327</v>
      </c>
      <c r="B75" s="114" t="s">
        <v>505</v>
      </c>
    </row>
    <row r="76" spans="1:2" ht="16.5" thickBot="1" x14ac:dyDescent="0.3">
      <c r="A76" s="62" t="s">
        <v>328</v>
      </c>
      <c r="B76" s="114" t="s">
        <v>505</v>
      </c>
    </row>
    <row r="77" spans="1:2" ht="29.25" thickBot="1" x14ac:dyDescent="0.3">
      <c r="A77" s="67" t="s">
        <v>329</v>
      </c>
      <c r="B77" s="110"/>
    </row>
    <row r="78" spans="1:2" ht="16.5" thickBot="1" x14ac:dyDescent="0.3">
      <c r="A78" s="62" t="s">
        <v>325</v>
      </c>
      <c r="B78" s="114" t="s">
        <v>505</v>
      </c>
    </row>
    <row r="79" spans="1:2" ht="16.5" thickBot="1" x14ac:dyDescent="0.3">
      <c r="A79" s="62" t="s">
        <v>326</v>
      </c>
      <c r="B79" s="114" t="s">
        <v>505</v>
      </c>
    </row>
    <row r="80" spans="1:2" ht="16.5" thickBot="1" x14ac:dyDescent="0.3">
      <c r="A80" s="62" t="s">
        <v>327</v>
      </c>
      <c r="B80" s="114" t="s">
        <v>505</v>
      </c>
    </row>
    <row r="81" spans="1:2" ht="16.5" thickBot="1" x14ac:dyDescent="0.3">
      <c r="A81" s="62" t="s">
        <v>328</v>
      </c>
      <c r="B81" s="114" t="s">
        <v>505</v>
      </c>
    </row>
    <row r="82" spans="1:2" ht="29.25" thickBot="1" x14ac:dyDescent="0.3">
      <c r="A82" s="67" t="s">
        <v>329</v>
      </c>
      <c r="B82" s="110"/>
    </row>
    <row r="83" spans="1:2" ht="16.5" thickBot="1" x14ac:dyDescent="0.3">
      <c r="A83" s="62" t="s">
        <v>325</v>
      </c>
      <c r="B83" s="114" t="s">
        <v>505</v>
      </c>
    </row>
    <row r="84" spans="1:2" ht="16.5" thickBot="1" x14ac:dyDescent="0.3">
      <c r="A84" s="62" t="s">
        <v>326</v>
      </c>
      <c r="B84" s="114" t="s">
        <v>505</v>
      </c>
    </row>
    <row r="85" spans="1:2" ht="16.5" thickBot="1" x14ac:dyDescent="0.3">
      <c r="A85" s="62" t="s">
        <v>327</v>
      </c>
      <c r="B85" s="114" t="s">
        <v>505</v>
      </c>
    </row>
    <row r="86" spans="1:2" ht="16.5" thickBot="1" x14ac:dyDescent="0.3">
      <c r="A86" s="62" t="s">
        <v>328</v>
      </c>
      <c r="B86" s="114" t="s">
        <v>505</v>
      </c>
    </row>
    <row r="87" spans="1:2" ht="29.25" thickBot="1" x14ac:dyDescent="0.3">
      <c r="A87" s="67" t="s">
        <v>330</v>
      </c>
      <c r="B87" s="92"/>
    </row>
    <row r="88" spans="1:2" ht="16.5" thickBot="1" x14ac:dyDescent="0.3">
      <c r="A88" s="62" t="s">
        <v>530</v>
      </c>
      <c r="B88" s="257">
        <v>0.15</v>
      </c>
    </row>
    <row r="89" spans="1:2" ht="16.5" thickBot="1" x14ac:dyDescent="0.3">
      <c r="A89" s="62" t="s">
        <v>326</v>
      </c>
      <c r="B89" s="260">
        <v>2.7799999999999998E-2</v>
      </c>
    </row>
    <row r="90" spans="1:2" ht="16.5" thickBot="1" x14ac:dyDescent="0.3">
      <c r="A90" s="62" t="s">
        <v>327</v>
      </c>
      <c r="B90" s="257">
        <v>0.15</v>
      </c>
    </row>
    <row r="91" spans="1:2" ht="16.5" thickBot="1" x14ac:dyDescent="0.3">
      <c r="A91" s="62" t="s">
        <v>328</v>
      </c>
      <c r="B91" s="257">
        <v>0.15</v>
      </c>
    </row>
    <row r="92" spans="1:2" ht="29.25" thickBot="1" x14ac:dyDescent="0.3">
      <c r="A92" s="61" t="s">
        <v>331</v>
      </c>
      <c r="B92" s="258">
        <f>B94+B96</f>
        <v>83.41</v>
      </c>
    </row>
    <row r="93" spans="1:2" ht="16.5" thickBot="1" x14ac:dyDescent="0.3">
      <c r="A93" s="63" t="s">
        <v>323</v>
      </c>
      <c r="B93" s="114" t="s">
        <v>505</v>
      </c>
    </row>
    <row r="94" spans="1:2" ht="16.5" thickBot="1" x14ac:dyDescent="0.3">
      <c r="A94" s="63" t="s">
        <v>332</v>
      </c>
      <c r="B94" s="262">
        <v>80.63</v>
      </c>
    </row>
    <row r="95" spans="1:2" ht="16.5" thickBot="1" x14ac:dyDescent="0.3">
      <c r="A95" s="63" t="s">
        <v>333</v>
      </c>
      <c r="B95" s="114" t="s">
        <v>505</v>
      </c>
    </row>
    <row r="96" spans="1:2" ht="16.5" thickBot="1" x14ac:dyDescent="0.3">
      <c r="A96" s="63" t="s">
        <v>334</v>
      </c>
      <c r="B96" s="257">
        <v>2.78</v>
      </c>
    </row>
    <row r="97" spans="1:2" ht="16.5" thickBot="1" x14ac:dyDescent="0.3">
      <c r="A97" s="59" t="s">
        <v>335</v>
      </c>
      <c r="B97" s="257">
        <v>83.41</v>
      </c>
    </row>
    <row r="98" spans="1:2" ht="16.5" thickBot="1" x14ac:dyDescent="0.3">
      <c r="A98" s="59" t="s">
        <v>336</v>
      </c>
      <c r="B98" s="257">
        <v>5.38</v>
      </c>
    </row>
    <row r="99" spans="1:2" ht="16.5" thickBot="1" x14ac:dyDescent="0.3">
      <c r="A99" s="59" t="s">
        <v>337</v>
      </c>
      <c r="B99" s="257">
        <v>100</v>
      </c>
    </row>
    <row r="100" spans="1:2" ht="16.5" thickBot="1" x14ac:dyDescent="0.3">
      <c r="A100" s="60" t="s">
        <v>338</v>
      </c>
      <c r="B100" s="257">
        <v>5.38</v>
      </c>
    </row>
    <row r="101" spans="1:2" ht="16.5" thickBot="1" x14ac:dyDescent="0.3">
      <c r="A101" s="61" t="s">
        <v>339</v>
      </c>
      <c r="B101" s="61"/>
    </row>
    <row r="102" spans="1:2" ht="16.5" thickBot="1" x14ac:dyDescent="0.3">
      <c r="A102" s="64" t="s">
        <v>340</v>
      </c>
      <c r="B102" s="114" t="s">
        <v>505</v>
      </c>
    </row>
    <row r="103" spans="1:2" ht="16.5" thickBot="1" x14ac:dyDescent="0.3">
      <c r="A103" s="64" t="s">
        <v>341</v>
      </c>
      <c r="B103" s="114" t="s">
        <v>529</v>
      </c>
    </row>
    <row r="104" spans="1:2" ht="16.5" thickBot="1" x14ac:dyDescent="0.3">
      <c r="A104" s="64" t="s">
        <v>342</v>
      </c>
      <c r="B104" s="114" t="s">
        <v>505</v>
      </c>
    </row>
    <row r="105" spans="1:2" ht="16.5" thickBot="1" x14ac:dyDescent="0.3">
      <c r="A105" s="64" t="s">
        <v>343</v>
      </c>
      <c r="B105" s="114" t="s">
        <v>531</v>
      </c>
    </row>
    <row r="106" spans="1:2" ht="16.5" thickBot="1" x14ac:dyDescent="0.3">
      <c r="A106" s="65" t="s">
        <v>344</v>
      </c>
      <c r="B106" s="114" t="s">
        <v>505</v>
      </c>
    </row>
    <row r="107" spans="1:2" ht="30.75" thickBot="1" x14ac:dyDescent="0.3">
      <c r="A107" s="63" t="s">
        <v>345</v>
      </c>
      <c r="B107" s="114" t="s">
        <v>505</v>
      </c>
    </row>
    <row r="108" spans="1:2" ht="29.25" thickBot="1" x14ac:dyDescent="0.3">
      <c r="A108" s="59" t="s">
        <v>346</v>
      </c>
      <c r="B108" s="114" t="s">
        <v>505</v>
      </c>
    </row>
    <row r="109" spans="1:2" ht="16.5" thickBot="1" x14ac:dyDescent="0.3">
      <c r="A109" s="63" t="s">
        <v>323</v>
      </c>
      <c r="B109" s="114" t="s">
        <v>505</v>
      </c>
    </row>
    <row r="110" spans="1:2" ht="16.5" thickBot="1" x14ac:dyDescent="0.3">
      <c r="A110" s="63" t="s">
        <v>347</v>
      </c>
      <c r="B110" s="114" t="s">
        <v>505</v>
      </c>
    </row>
    <row r="111" spans="1:2" ht="16.5" thickBot="1" x14ac:dyDescent="0.3">
      <c r="A111" s="63" t="s">
        <v>348</v>
      </c>
      <c r="B111" s="114" t="s">
        <v>505</v>
      </c>
    </row>
    <row r="112" spans="1:2" ht="16.5" thickBot="1" x14ac:dyDescent="0.3">
      <c r="A112" s="68" t="s">
        <v>349</v>
      </c>
      <c r="B112" s="114" t="s">
        <v>505</v>
      </c>
    </row>
    <row r="113" spans="1:2" ht="16.5" thickBot="1" x14ac:dyDescent="0.3">
      <c r="A113" s="59" t="s">
        <v>350</v>
      </c>
      <c r="B113" s="114" t="s">
        <v>505</v>
      </c>
    </row>
    <row r="114" spans="1:2" ht="16.5" thickBot="1" x14ac:dyDescent="0.3">
      <c r="A114" s="64" t="s">
        <v>351</v>
      </c>
      <c r="B114" s="114" t="s">
        <v>505</v>
      </c>
    </row>
    <row r="115" spans="1:2" ht="16.5" thickBot="1" x14ac:dyDescent="0.3">
      <c r="A115" s="64" t="s">
        <v>352</v>
      </c>
      <c r="B115" s="114" t="s">
        <v>505</v>
      </c>
    </row>
    <row r="116" spans="1:2" ht="16.5" thickBot="1" x14ac:dyDescent="0.3">
      <c r="A116" s="64" t="s">
        <v>353</v>
      </c>
      <c r="B116" s="114" t="s">
        <v>505</v>
      </c>
    </row>
    <row r="117" spans="1:2" ht="30.6" customHeight="1" thickBot="1" x14ac:dyDescent="0.3">
      <c r="A117" s="69" t="s">
        <v>354</v>
      </c>
      <c r="B117" s="93" t="s">
        <v>2</v>
      </c>
    </row>
    <row r="118" spans="1:2" ht="28.5" x14ac:dyDescent="0.25">
      <c r="A118" s="61" t="s">
        <v>355</v>
      </c>
      <c r="B118" s="382" t="s">
        <v>505</v>
      </c>
    </row>
    <row r="119" spans="1:2" x14ac:dyDescent="0.25">
      <c r="A119" s="64" t="s">
        <v>356</v>
      </c>
      <c r="B119" s="383"/>
    </row>
    <row r="120" spans="1:2" x14ac:dyDescent="0.25">
      <c r="A120" s="64" t="s">
        <v>357</v>
      </c>
      <c r="B120" s="383"/>
    </row>
    <row r="121" spans="1:2" x14ac:dyDescent="0.25">
      <c r="A121" s="64" t="s">
        <v>358</v>
      </c>
      <c r="B121" s="383"/>
    </row>
    <row r="122" spans="1:2" x14ac:dyDescent="0.25">
      <c r="A122" s="64" t="s">
        <v>359</v>
      </c>
      <c r="B122" s="383"/>
    </row>
    <row r="123" spans="1:2" ht="16.5" thickBot="1" x14ac:dyDescent="0.3">
      <c r="A123" s="70" t="s">
        <v>360</v>
      </c>
      <c r="B123" s="384"/>
    </row>
  </sheetData>
  <mergeCells count="10">
    <mergeCell ref="A5:B5"/>
    <mergeCell ref="A7:B7"/>
    <mergeCell ref="A9:B9"/>
    <mergeCell ref="A10:B10"/>
    <mergeCell ref="A12:B12"/>
    <mergeCell ref="B118:B123"/>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2023-02-10T10:51:55Z</cp:lastPrinted>
  <dcterms:created xsi:type="dcterms:W3CDTF">2015-08-16T15:31:05Z</dcterms:created>
  <dcterms:modified xsi:type="dcterms:W3CDTF">2024-03-29T11:43:20Z</dcterms:modified>
</cp:coreProperties>
</file>